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_Em elaboração\Rafaela\Para correção\MANUTENÇÃO EM CABINAS DE FORÇA\Anexo VII_Modelos Planilhas\"/>
    </mc:Choice>
  </mc:AlternateContent>
  <xr:revisionPtr revIDLastSave="0" documentId="13_ncr:1_{724D280E-763D-4047-9A34-E0E0DF49292C}" xr6:coauthVersionLast="36" xr6:coauthVersionMax="36" xr10:uidLastSave="{00000000-0000-0000-0000-000000000000}"/>
  <bookViews>
    <workbookView xWindow="0" yWindow="0" windowWidth="16380" windowHeight="8190" tabRatio="500" activeTab="1" xr2:uid="{00000000-000D-0000-FFFF-FFFF00000000}"/>
  </bookViews>
  <sheets>
    <sheet name="Orçamento Cabina de Força" sheetId="1" r:id="rId1"/>
    <sheet name="Cronograma" sheetId="2" r:id="rId2"/>
  </sheets>
  <definedNames>
    <definedName name="_xlnm.Print_Area" localSheetId="1">Cronograma!$A$1:$BB$32</definedName>
    <definedName name="_xlnm.Print_Area" localSheetId="0">'Orçamento Cabina de Força'!$A$5:$L$102</definedName>
    <definedName name="_xlnm.Print_Titles" localSheetId="1">Cronograma!#REF!</definedName>
    <definedName name="_xlnm.Print_Titles" localSheetId="0">'Orçamento Cabina de Força'!$1:$4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7" i="2" l="1"/>
  <c r="C26" i="2"/>
  <c r="B26" i="2"/>
  <c r="F24" i="2"/>
  <c r="C23" i="2"/>
  <c r="B23" i="2"/>
  <c r="F21" i="2"/>
  <c r="B20" i="2"/>
  <c r="F18" i="2"/>
  <c r="C17" i="2"/>
  <c r="B17" i="2"/>
  <c r="F15" i="2"/>
  <c r="C14" i="2"/>
  <c r="B14" i="2"/>
  <c r="F12" i="2"/>
  <c r="C11" i="2"/>
  <c r="B11" i="2"/>
  <c r="F9" i="2"/>
  <c r="C8" i="2"/>
  <c r="B8" i="2"/>
  <c r="F6" i="2"/>
  <c r="C6" i="2"/>
  <c r="A6" i="2"/>
  <c r="C5" i="2"/>
  <c r="B5" i="2"/>
  <c r="K98" i="1"/>
  <c r="L98" i="1" s="1"/>
  <c r="L100" i="1" s="1"/>
  <c r="K92" i="1"/>
  <c r="L92" i="1" s="1"/>
  <c r="K91" i="1"/>
  <c r="L91" i="1" s="1"/>
  <c r="K89" i="1"/>
  <c r="K83" i="1"/>
  <c r="L83" i="1" s="1"/>
  <c r="K81" i="1"/>
  <c r="K80" i="1"/>
  <c r="K75" i="1"/>
  <c r="L75" i="1" s="1"/>
  <c r="K74" i="1"/>
  <c r="L74" i="1" s="1"/>
  <c r="K73" i="1"/>
  <c r="K72" i="1"/>
  <c r="K67" i="1"/>
  <c r="L67" i="1" s="1"/>
  <c r="K66" i="1"/>
  <c r="L66" i="1" s="1"/>
  <c r="K65" i="1"/>
  <c r="K64" i="1"/>
  <c r="L64" i="1" s="1"/>
  <c r="K63" i="1"/>
  <c r="K58" i="1"/>
  <c r="L58" i="1" s="1"/>
  <c r="K57" i="1"/>
  <c r="L57" i="1" s="1"/>
  <c r="K56" i="1"/>
  <c r="K55" i="1"/>
  <c r="L55" i="1" s="1"/>
  <c r="K53" i="1"/>
  <c r="K47" i="1"/>
  <c r="L47" i="1" s="1"/>
  <c r="K46" i="1"/>
  <c r="L46" i="1" s="1"/>
  <c r="K45" i="1"/>
  <c r="K40" i="1"/>
  <c r="L40" i="1" s="1"/>
  <c r="L36" i="1"/>
  <c r="K36" i="1"/>
  <c r="K30" i="1"/>
  <c r="L30" i="1" s="1"/>
  <c r="K29" i="1"/>
  <c r="K20" i="1"/>
  <c r="L20" i="1" s="1"/>
  <c r="F26" i="2" s="1"/>
  <c r="A20" i="1"/>
  <c r="A18" i="1"/>
  <c r="A16" i="1"/>
  <c r="A14" i="1"/>
  <c r="A12" i="1"/>
  <c r="A10" i="1"/>
  <c r="A8" i="1"/>
  <c r="A6" i="1"/>
  <c r="L77" i="1" l="1"/>
  <c r="L69" i="1"/>
  <c r="K8" i="1"/>
  <c r="L8" i="1" s="1"/>
  <c r="F8" i="2" s="1"/>
  <c r="J26" i="2"/>
  <c r="N26" i="2" s="1"/>
  <c r="R26" i="2" s="1"/>
  <c r="V26" i="2" s="1"/>
  <c r="Z26" i="2" s="1"/>
  <c r="AD26" i="2" s="1"/>
  <c r="AH26" i="2" s="1"/>
  <c r="AL26" i="2" s="1"/>
  <c r="AP26" i="2" s="1"/>
  <c r="AT26" i="2" s="1"/>
  <c r="AX26" i="2" s="1"/>
  <c r="BB26" i="2"/>
  <c r="K10" i="1"/>
  <c r="L10" i="1" s="1"/>
  <c r="F11" i="2" s="1"/>
  <c r="K37" i="1"/>
  <c r="K16" i="1"/>
  <c r="L16" i="1" s="1"/>
  <c r="F20" i="2" s="1"/>
  <c r="K27" i="1"/>
  <c r="L27" i="1" s="1"/>
  <c r="K43" i="1"/>
  <c r="L43" i="1" s="1"/>
  <c r="K90" i="1"/>
  <c r="L90" i="1" s="1"/>
  <c r="L95" i="1" s="1"/>
  <c r="L37" i="1"/>
  <c r="K44" i="1"/>
  <c r="L44" i="1" s="1"/>
  <c r="K12" i="1"/>
  <c r="L12" i="1" s="1"/>
  <c r="F14" i="2" s="1"/>
  <c r="L29" i="1"/>
  <c r="K82" i="1"/>
  <c r="L82" i="1" s="1"/>
  <c r="L86" i="1" s="1"/>
  <c r="K38" i="1"/>
  <c r="L38" i="1" s="1"/>
  <c r="K18" i="1"/>
  <c r="L18" i="1" s="1"/>
  <c r="F23" i="2" s="1"/>
  <c r="K54" i="1"/>
  <c r="L54" i="1" s="1"/>
  <c r="L60" i="1" s="1"/>
  <c r="C20" i="2" s="1"/>
  <c r="C29" i="2" s="1"/>
  <c r="K41" i="1"/>
  <c r="L41" i="1" s="1"/>
  <c r="L32" i="1" l="1"/>
  <c r="J20" i="2"/>
  <c r="N20" i="2" s="1"/>
  <c r="R20" i="2" s="1"/>
  <c r="V20" i="2" s="1"/>
  <c r="Z20" i="2" s="1"/>
  <c r="AD20" i="2" s="1"/>
  <c r="AH20" i="2" s="1"/>
  <c r="AL20" i="2" s="1"/>
  <c r="AP20" i="2" s="1"/>
  <c r="AT20" i="2" s="1"/>
  <c r="AX20" i="2" s="1"/>
  <c r="BB20" i="2"/>
  <c r="J14" i="2"/>
  <c r="N14" i="2" s="1"/>
  <c r="R14" i="2" s="1"/>
  <c r="V14" i="2" s="1"/>
  <c r="Z14" i="2" s="1"/>
  <c r="AD14" i="2" s="1"/>
  <c r="AH14" i="2" s="1"/>
  <c r="AL14" i="2" s="1"/>
  <c r="AP14" i="2" s="1"/>
  <c r="AT14" i="2" s="1"/>
  <c r="AX14" i="2" s="1"/>
  <c r="J8" i="2"/>
  <c r="N8" i="2" s="1"/>
  <c r="R8" i="2" s="1"/>
  <c r="V8" i="2" s="1"/>
  <c r="Z8" i="2" s="1"/>
  <c r="AD8" i="2" s="1"/>
  <c r="AH8" i="2" s="1"/>
  <c r="AL8" i="2" s="1"/>
  <c r="AP8" i="2" s="1"/>
  <c r="AT8" i="2" s="1"/>
  <c r="AX8" i="2" s="1"/>
  <c r="L49" i="1"/>
  <c r="K14" i="1"/>
  <c r="L14" i="1"/>
  <c r="F17" i="2" s="1"/>
  <c r="J23" i="2"/>
  <c r="N23" i="2" s="1"/>
  <c r="R23" i="2" s="1"/>
  <c r="V23" i="2" s="1"/>
  <c r="Z23" i="2" s="1"/>
  <c r="AD23" i="2" s="1"/>
  <c r="AH23" i="2" s="1"/>
  <c r="AL23" i="2" s="1"/>
  <c r="AP23" i="2" s="1"/>
  <c r="AT23" i="2" s="1"/>
  <c r="AX23" i="2" s="1"/>
  <c r="K6" i="1"/>
  <c r="L6" i="1" s="1"/>
  <c r="J11" i="2"/>
  <c r="N11" i="2" s="1"/>
  <c r="R11" i="2" s="1"/>
  <c r="V11" i="2" s="1"/>
  <c r="Z11" i="2" s="1"/>
  <c r="AD11" i="2" s="1"/>
  <c r="AH11" i="2" s="1"/>
  <c r="AL11" i="2" s="1"/>
  <c r="AP11" i="2" s="1"/>
  <c r="AT11" i="2" s="1"/>
  <c r="AX11" i="2" s="1"/>
  <c r="BB11" i="2"/>
  <c r="L102" i="1" l="1"/>
  <c r="L23" i="1"/>
  <c r="F5" i="2"/>
  <c r="BB23" i="2"/>
  <c r="J17" i="2"/>
  <c r="N17" i="2" s="1"/>
  <c r="R17" i="2" s="1"/>
  <c r="V17" i="2" s="1"/>
  <c r="Z17" i="2" s="1"/>
  <c r="AD17" i="2" s="1"/>
  <c r="AH17" i="2" s="1"/>
  <c r="AL17" i="2" s="1"/>
  <c r="AP17" i="2" s="1"/>
  <c r="AT17" i="2" s="1"/>
  <c r="AX17" i="2" s="1"/>
  <c r="BB8" i="2"/>
  <c r="BB14" i="2"/>
  <c r="BB17" i="2" l="1"/>
  <c r="F29" i="2"/>
  <c r="J5" i="2"/>
  <c r="N5" i="2" l="1"/>
  <c r="J29" i="2"/>
  <c r="R5" i="2" l="1"/>
  <c r="N29" i="2"/>
  <c r="V5" i="2" l="1"/>
  <c r="R29" i="2"/>
  <c r="Z5" i="2" l="1"/>
  <c r="V29" i="2"/>
  <c r="AD5" i="2" l="1"/>
  <c r="Z29" i="2"/>
  <c r="AH5" i="2" l="1"/>
  <c r="AD29" i="2"/>
  <c r="AL5" i="2" l="1"/>
  <c r="AH29" i="2"/>
  <c r="AL29" i="2" l="1"/>
  <c r="AP5" i="2"/>
  <c r="AP29" i="2" l="1"/>
  <c r="AT5" i="2"/>
  <c r="AT29" i="2" l="1"/>
  <c r="AX5" i="2"/>
  <c r="AX29" i="2" l="1"/>
  <c r="BB5" i="2"/>
  <c r="BB29" i="2" s="1"/>
</calcChain>
</file>

<file path=xl/sharedStrings.xml><?xml version="1.0" encoding="utf-8"?>
<sst xmlns="http://schemas.openxmlformats.org/spreadsheetml/2006/main" count="283" uniqueCount="122">
  <si>
    <t>SERVIÇO MUNICIPAL DE ÁGUA E ESGOTO DE PIRACICABA</t>
  </si>
  <si>
    <t>BANCO DE PREÇOS</t>
  </si>
  <si>
    <t>Serviços</t>
  </si>
  <si>
    <t>PLANILHA DE ORÇAMENTO</t>
  </si>
  <si>
    <t xml:space="preserve">                    SINAPI - CREA</t>
  </si>
  <si>
    <t>MANUTENÇÃO PREVENTIVA EM CABINAS DE FORÇA</t>
  </si>
  <si>
    <t>Item</t>
  </si>
  <si>
    <t>Discriminação</t>
  </si>
  <si>
    <t>Ref</t>
  </si>
  <si>
    <t>Código</t>
  </si>
  <si>
    <t>Unidade</t>
  </si>
  <si>
    <t>Quantidade Cabina</t>
  </si>
  <si>
    <t>N.º Funcionários</t>
  </si>
  <si>
    <t>Quantidade (hora)</t>
  </si>
  <si>
    <t>Valor Hora (R$)</t>
  </si>
  <si>
    <t>Preço Unitário  (R$)</t>
  </si>
  <si>
    <t>BDI = 28,19%</t>
  </si>
  <si>
    <t>Preço Total   (R$)</t>
  </si>
  <si>
    <t>TERMOGRAFIA E ANÁLISE DE ÓLEO DE TRANSFORMADORES</t>
  </si>
  <si>
    <t>SINAPI</t>
  </si>
  <si>
    <t>-</t>
  </si>
  <si>
    <t>SV</t>
  </si>
  <si>
    <t>TERMOGRAFIA E REAPERTO DE CONEXÕES EM DISJUNTORES, CHAVES, SECCIONADORAS, MALHAS, FUSÍVEIS, PÁRA-RAIO, CABOS, MUFLAS E BARRAMENTOS</t>
  </si>
  <si>
    <t>TERMOGRAFIA E REAPERTO DE CONEXÕES DOS BARREAMENTOS E ISOLADORES AÉREOS</t>
  </si>
  <si>
    <t xml:space="preserve">LIMPEZA DE ÁREAS DE CIRCULAÇÃO E EQUIPAMENTOS </t>
  </si>
  <si>
    <t>TERMOGRAFIA E REAPERTO DE CONEXÕES EM PAINÉIS DE DISTRIBUIÇÃO E QGBT</t>
  </si>
  <si>
    <t>TERMOGRAFIA E REAPERTO DE CONEXÕES EM BANCOS DE CAPACITORES</t>
  </si>
  <si>
    <t>ELABORAÇÃO DE RELATÓRIOS DE SERVIÇOS E INTRODUÇÃO DE MELHORIAS</t>
  </si>
  <si>
    <t>EMISSÃO DE ART</t>
  </si>
  <si>
    <t>CREA</t>
  </si>
  <si>
    <t>TOTAL</t>
  </si>
  <si>
    <t>INSPEÇÕES, MEDIÇÕES, E TERMOGRAFIA</t>
  </si>
  <si>
    <t>1.1</t>
  </si>
  <si>
    <t>ÓLEO ISOLANTE</t>
  </si>
  <si>
    <t>1.1.1</t>
  </si>
  <si>
    <t>ELETROTÉCNICO</t>
  </si>
  <si>
    <t>1.2</t>
  </si>
  <si>
    <t>TRANSFORMADORES</t>
  </si>
  <si>
    <t>1.2.1</t>
  </si>
  <si>
    <t>1.2.2</t>
  </si>
  <si>
    <t>ELETRICISTA</t>
  </si>
  <si>
    <t>Subtotal 1</t>
  </si>
  <si>
    <t>2.1</t>
  </si>
  <si>
    <t>DISJUNTORES</t>
  </si>
  <si>
    <t>2.1.1</t>
  </si>
  <si>
    <t>2.1.2</t>
  </si>
  <si>
    <t>2.2</t>
  </si>
  <si>
    <t>CHAVES SECCIONADORAS, FUSÍVEIS E DISJUNTORES</t>
  </si>
  <si>
    <t>2.2.1</t>
  </si>
  <si>
    <t>2.2.2</t>
  </si>
  <si>
    <t>2.3</t>
  </si>
  <si>
    <t>MALHA, MUFLAS E PARA-RAIOS</t>
  </si>
  <si>
    <t>2.3.1</t>
  </si>
  <si>
    <t>2.3.2</t>
  </si>
  <si>
    <t>2.4</t>
  </si>
  <si>
    <t>CABOS E BARRAMENTOS</t>
  </si>
  <si>
    <t>2.4.1</t>
  </si>
  <si>
    <t>2.4.2</t>
  </si>
  <si>
    <t>Subtotal 2</t>
  </si>
  <si>
    <t>INSPEÇÕES, MEDIÇÕES E TERMOGRAFIA</t>
  </si>
  <si>
    <t>3.1</t>
  </si>
  <si>
    <t>ISOLADORES AÉREOS</t>
  </si>
  <si>
    <t>3.1.1</t>
  </si>
  <si>
    <t>3.1.2</t>
  </si>
  <si>
    <t>3.2</t>
  </si>
  <si>
    <t>CABOS E BARRAMENTOS AÉREOS</t>
  </si>
  <si>
    <t>3.2.1</t>
  </si>
  <si>
    <t>3.2.2</t>
  </si>
  <si>
    <t>Subtotal 3</t>
  </si>
  <si>
    <t>LIMPEZA GERAL</t>
  </si>
  <si>
    <t>4.1</t>
  </si>
  <si>
    <t>ÁREA DE CIRCULAÇÃO</t>
  </si>
  <si>
    <t>4.1.1</t>
  </si>
  <si>
    <t>4.2</t>
  </si>
  <si>
    <t>EQUIPAMENTOS</t>
  </si>
  <si>
    <t>4.2.1</t>
  </si>
  <si>
    <t>4.2.2</t>
  </si>
  <si>
    <t>Subtotal 4</t>
  </si>
  <si>
    <t>5.1</t>
  </si>
  <si>
    <t>PAINÉIS DE DISTRIBUIÇÃO /QGBT</t>
  </si>
  <si>
    <t>5.1.1</t>
  </si>
  <si>
    <t>5.1.2.</t>
  </si>
  <si>
    <t>Subtotal 5</t>
  </si>
  <si>
    <t>6.1</t>
  </si>
  <si>
    <t>BANCOS DE CAPACITORES</t>
  </si>
  <si>
    <t>6.1.1</t>
  </si>
  <si>
    <t>6.1.2</t>
  </si>
  <si>
    <t>Subtotal 6</t>
  </si>
  <si>
    <t>7.1</t>
  </si>
  <si>
    <t>SERVIÇOS REALIZADOS</t>
  </si>
  <si>
    <t>7.1.1</t>
  </si>
  <si>
    <t>ENGENHEIRO ELETRICISTA</t>
  </si>
  <si>
    <t>7.2</t>
  </si>
  <si>
    <t>INTRODUÇÃO DE MELHORIAS</t>
  </si>
  <si>
    <t>7.2.1</t>
  </si>
  <si>
    <t>Subtotal 7</t>
  </si>
  <si>
    <t>8.1</t>
  </si>
  <si>
    <t>ART</t>
  </si>
  <si>
    <t>Subtotal 8</t>
  </si>
  <si>
    <t>CRONOGRAMA FÍSICO-FINANCEIRO</t>
  </si>
  <si>
    <t>ITEM</t>
  </si>
  <si>
    <t>ATIVIDADE</t>
  </si>
  <si>
    <t>CUSTO</t>
  </si>
  <si>
    <t>PERIODO</t>
  </si>
  <si>
    <t>Tipo Valor</t>
  </si>
  <si>
    <t>PERÍODO</t>
  </si>
  <si>
    <t>Total 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</si>
  <si>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</si>
  <si>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</si>
  <si>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</si>
  <si>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</si>
  <si>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</si>
  <si>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</si>
  <si>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</si>
  <si>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</si>
  <si>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</si>
  <si>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</si>
  <si>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</si>
  <si>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</si>
  <si>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valor</t>
  </si>
  <si>
    <t>porcentagem</t>
  </si>
  <si>
    <t>TOTAL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</si>
</sst>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\-??_);_(@_)"/>
    <numFmt numFmtId="165" formatCode="0#0"/>
    <numFmt numFmtId="166" formatCode="#,##0.00_);\(#,##0.00\)"/>
    <numFmt numFmtId="167" formatCode="0.000%"/>
  </numFmts>
  <fonts count="14" x14ac:knownFonts="1">
    <font>
      <sz val="12"/>
      <name val="Times New Roman"/>
      <charset val="1"/>
    </font>
    <font>
      <sz val="8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color rgb="FF0000FF"/>
      <name val="Times New Roman"/>
      <family val="1"/>
      <charset val="1"/>
    </font>
    <font>
      <sz val="12"/>
      <color rgb="FFC00000"/>
      <name val="Times New Roman"/>
      <charset val="1"/>
    </font>
    <font>
      <b/>
      <sz val="8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Arial"/>
      <family val="2"/>
      <charset val="1"/>
    </font>
    <font>
      <sz val="9"/>
      <name val="Times New Roman"/>
      <family val="1"/>
      <charset val="1"/>
    </font>
    <font>
      <sz val="8"/>
      <color rgb="FFFF0000"/>
      <name val="Times New Roman"/>
      <family val="1"/>
      <charset val="1"/>
    </font>
    <font>
      <sz val="8"/>
      <color rgb="FF000000"/>
      <name val="Times New Roman"/>
      <family val="1"/>
      <charset val="1"/>
    </font>
    <font>
      <sz val="12"/>
      <name val="Times New Roman"/>
      <charset val="1"/>
    </font>
  </fonts>
  <fills count="13">
    <fill>
      <patternFill patternType="none"/>
    </fill>
    <fill>
      <patternFill patternType="gray125"/>
    </fill>
    <fill>
      <patternFill patternType="solid">
        <fgColor rgb="FFEAEAEA"/>
        <bgColor rgb="FFF2DCDB"/>
      </patternFill>
    </fill>
    <fill>
      <patternFill patternType="solid">
        <fgColor rgb="FFFFC000"/>
        <bgColor rgb="FFFF9900"/>
      </patternFill>
    </fill>
    <fill>
      <patternFill patternType="solid">
        <fgColor rgb="FFA6A6A6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C3D69B"/>
      </patternFill>
    </fill>
    <fill>
      <patternFill patternType="solid">
        <fgColor rgb="FFD9D9D9"/>
        <bgColor rgb="FFD7E4BD"/>
      </patternFill>
    </fill>
    <fill>
      <patternFill patternType="solid">
        <fgColor rgb="FFC3D69B"/>
        <bgColor rgb="FFD7E4BD"/>
      </patternFill>
    </fill>
    <fill>
      <patternFill patternType="solid">
        <fgColor rgb="FFD7E4BD"/>
        <bgColor rgb="FFD9D9D9"/>
      </patternFill>
    </fill>
    <fill>
      <patternFill patternType="solid">
        <fgColor rgb="FF385724"/>
        <bgColor rgb="FF333300"/>
      </patternFill>
    </fill>
    <fill>
      <patternFill patternType="solid">
        <fgColor rgb="FFE6B9B8"/>
        <bgColor rgb="FFBFBFBF"/>
      </patternFill>
    </fill>
    <fill>
      <patternFill patternType="solid">
        <fgColor rgb="FFF2DCDB"/>
        <bgColor rgb="FFEAEAEA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164" fontId="13" fillId="0" borderId="0" applyBorder="0" applyProtection="0"/>
    <xf numFmtId="9" fontId="13" fillId="0" borderId="0" applyBorder="0" applyProtection="0"/>
  </cellStyleXfs>
  <cellXfs count="161">
    <xf numFmtId="0" fontId="0" fillId="0" borderId="0" xfId="0"/>
    <xf numFmtId="1" fontId="10" fillId="7" borderId="6" xfId="0" applyNumberFormat="1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/>
    </xf>
    <xf numFmtId="0" fontId="8" fillId="5" borderId="6" xfId="0" applyFont="1" applyFill="1" applyBorder="1" applyAlignment="1" applyProtection="1">
      <alignment horizontal="center" vertical="center" wrapText="1"/>
    </xf>
    <xf numFmtId="4" fontId="8" fillId="4" borderId="1" xfId="1" applyNumberFormat="1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5" fillId="0" borderId="2" xfId="0" applyFont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justify" vertical="center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4" fontId="0" fillId="0" borderId="0" xfId="0" applyNumberFormat="1" applyAlignment="1" applyProtection="1">
      <protection locked="0"/>
    </xf>
    <xf numFmtId="4" fontId="0" fillId="0" borderId="0" xfId="0" applyNumberFormat="1" applyAlignment="1" applyProtection="1"/>
    <xf numFmtId="0" fontId="0" fillId="0" borderId="0" xfId="0" applyAlignment="1" applyProtection="1"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4" fontId="4" fillId="3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wrapText="1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3" fillId="3" borderId="4" xfId="0" applyFont="1" applyFill="1" applyBorder="1" applyAlignment="1" applyProtection="1">
      <alignment vertical="center"/>
    </xf>
    <xf numFmtId="0" fontId="3" fillId="3" borderId="4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vertical="center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49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4" fontId="2" fillId="0" borderId="7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justify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4" fontId="3" fillId="0" borderId="8" xfId="0" applyNumberFormat="1" applyFont="1" applyBorder="1" applyAlignment="1" applyProtection="1">
      <alignment horizontal="center" vertical="center" wrapText="1"/>
      <protection locked="0"/>
    </xf>
    <xf numFmtId="4" fontId="3" fillId="0" borderId="8" xfId="1" applyNumberFormat="1" applyFont="1" applyBorder="1" applyAlignment="1" applyProtection="1">
      <alignment horizontal="right" vertical="center" wrapText="1"/>
      <protection locked="0"/>
    </xf>
    <xf numFmtId="1" fontId="3" fillId="0" borderId="2" xfId="0" applyNumberFormat="1" applyFont="1" applyBorder="1" applyAlignment="1" applyProtection="1">
      <alignment horizontal="center" vertical="top" wrapText="1"/>
      <protection locked="0"/>
    </xf>
    <xf numFmtId="165" fontId="3" fillId="0" borderId="2" xfId="0" applyNumberFormat="1" applyFont="1" applyBorder="1" applyAlignment="1" applyProtection="1">
      <alignment horizontal="justify" vertical="center" wrapText="1"/>
      <protection locked="0"/>
    </xf>
    <xf numFmtId="3" fontId="3" fillId="0" borderId="2" xfId="0" applyNumberFormat="1" applyFont="1" applyBorder="1" applyAlignment="1" applyProtection="1">
      <alignment horizontal="center" vertical="center"/>
    </xf>
    <xf numFmtId="165" fontId="3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4" fontId="3" fillId="0" borderId="9" xfId="0" applyNumberFormat="1" applyFont="1" applyBorder="1" applyAlignment="1" applyProtection="1">
      <alignment horizontal="center" vertical="center" wrapText="1"/>
      <protection locked="0"/>
    </xf>
    <xf numFmtId="4" fontId="3" fillId="0" borderId="9" xfId="1" applyNumberFormat="1" applyFont="1" applyBorder="1" applyAlignment="1" applyProtection="1">
      <alignment horizontal="right" vertical="center" wrapText="1"/>
      <protection locked="0"/>
    </xf>
    <xf numFmtId="0" fontId="3" fillId="0" borderId="2" xfId="0" applyFont="1" applyBorder="1" applyAlignment="1" applyProtection="1">
      <alignment horizontal="justify" vertical="center" wrapText="1"/>
      <protection locked="0"/>
    </xf>
    <xf numFmtId="1" fontId="3" fillId="0" borderId="2" xfId="0" applyNumberFormat="1" applyFont="1" applyBorder="1" applyAlignment="1" applyProtection="1">
      <alignment horizontal="left" vertical="top" wrapText="1"/>
      <protection locked="0"/>
    </xf>
    <xf numFmtId="1" fontId="3" fillId="0" borderId="9" xfId="0" applyNumberFormat="1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4" fontId="2" fillId="0" borderId="9" xfId="1" applyNumberFormat="1" applyFont="1" applyBorder="1" applyAlignment="1" applyProtection="1">
      <alignment horizontal="right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top" wrapText="1"/>
      <protection locked="0"/>
    </xf>
    <xf numFmtId="1" fontId="3" fillId="0" borderId="3" xfId="0" applyNumberFormat="1" applyFont="1" applyBorder="1" applyAlignment="1" applyProtection="1">
      <alignment horizontal="left" vertical="top" wrapText="1"/>
      <protection locked="0"/>
    </xf>
    <xf numFmtId="1" fontId="3" fillId="0" borderId="5" xfId="0" applyNumberFormat="1" applyFont="1" applyBorder="1" applyAlignment="1" applyProtection="1">
      <alignment horizontal="center" vertical="top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4" fontId="3" fillId="0" borderId="5" xfId="0" applyNumberFormat="1" applyFont="1" applyBorder="1" applyAlignment="1" applyProtection="1">
      <alignment horizontal="center" vertical="center" wrapText="1"/>
      <protection locked="0"/>
    </xf>
    <xf numFmtId="4" fontId="3" fillId="0" borderId="5" xfId="1" applyNumberFormat="1" applyFont="1" applyBorder="1" applyAlignment="1" applyProtection="1">
      <alignment horizontal="right" vertical="center" wrapText="1"/>
      <protection locked="0"/>
    </xf>
    <xf numFmtId="1" fontId="2" fillId="0" borderId="10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8" xfId="0" applyNumberFormat="1" applyFont="1" applyBorder="1" applyAlignment="1" applyProtection="1">
      <alignment vertical="center"/>
    </xf>
    <xf numFmtId="1" fontId="3" fillId="0" borderId="1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justify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  <protection locked="0"/>
    </xf>
    <xf numFmtId="4" fontId="3" fillId="0" borderId="9" xfId="0" applyNumberFormat="1" applyFont="1" applyBorder="1" applyAlignment="1" applyProtection="1">
      <alignment horizontal="right" vertical="center" wrapText="1"/>
    </xf>
    <xf numFmtId="4" fontId="3" fillId="0" borderId="9" xfId="0" applyNumberFormat="1" applyFont="1" applyBorder="1" applyAlignment="1" applyProtection="1">
      <alignment horizontal="right" vertical="center"/>
    </xf>
    <xf numFmtId="4" fontId="3" fillId="0" borderId="9" xfId="0" applyNumberFormat="1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4" fontId="2" fillId="0" borderId="9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justify" vertical="center" wrapText="1"/>
    </xf>
    <xf numFmtId="4" fontId="3" fillId="0" borderId="9" xfId="0" applyNumberFormat="1" applyFont="1" applyBorder="1" applyAlignment="1" applyProtection="1">
      <alignment horizontal="center" vertical="center"/>
    </xf>
    <xf numFmtId="3" fontId="3" fillId="0" borderId="2" xfId="0" applyNumberFormat="1" applyFont="1" applyBorder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horizontal="center" vertical="center" wrapText="1"/>
    </xf>
    <xf numFmtId="4" fontId="0" fillId="0" borderId="2" xfId="0" applyNumberFormat="1" applyBorder="1" applyAlignment="1" applyProtection="1">
      <alignment horizontal="center" vertical="center"/>
    </xf>
    <xf numFmtId="1" fontId="3" fillId="0" borderId="12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justify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4" fontId="3" fillId="0" borderId="3" xfId="0" applyNumberFormat="1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left" vertical="center" wrapText="1"/>
    </xf>
    <xf numFmtId="4" fontId="3" fillId="0" borderId="2" xfId="0" applyNumberFormat="1" applyFont="1" applyBorder="1" applyAlignment="1" applyProtection="1">
      <alignment horizontal="center" vertical="center"/>
    </xf>
    <xf numFmtId="1" fontId="3" fillId="0" borderId="2" xfId="0" applyNumberFormat="1" applyFont="1" applyBorder="1" applyAlignment="1" applyProtection="1">
      <alignment horizontal="center" vertical="center"/>
    </xf>
    <xf numFmtId="4" fontId="2" fillId="0" borderId="2" xfId="0" applyNumberFormat="1" applyFont="1" applyBorder="1" applyAlignment="1" applyProtection="1">
      <alignment vertical="center"/>
    </xf>
    <xf numFmtId="4" fontId="3" fillId="0" borderId="2" xfId="0" applyNumberFormat="1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justify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justify" vertical="center"/>
    </xf>
    <xf numFmtId="1" fontId="3" fillId="0" borderId="3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4" fontId="3" fillId="0" borderId="3" xfId="0" applyNumberFormat="1" applyFont="1" applyBorder="1" applyAlignment="1" applyProtection="1">
      <alignment horizontal="center" vertical="center"/>
    </xf>
    <xf numFmtId="4" fontId="3" fillId="0" borderId="3" xfId="0" applyNumberFormat="1" applyFont="1" applyBorder="1" applyAlignment="1" applyProtection="1">
      <alignment vertical="center"/>
    </xf>
    <xf numFmtId="4" fontId="2" fillId="0" borderId="3" xfId="0" applyNumberFormat="1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4" fontId="3" fillId="0" borderId="2" xfId="0" applyNumberFormat="1" applyFont="1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4" fontId="0" fillId="0" borderId="3" xfId="0" applyNumberFormat="1" applyBorder="1" applyAlignment="1" applyProtection="1">
      <alignment vertical="center"/>
      <protection locked="0"/>
    </xf>
    <xf numFmtId="4" fontId="0" fillId="0" borderId="3" xfId="0" applyNumberFormat="1" applyBorder="1" applyAlignment="1" applyProtection="1">
      <alignment horizontal="center" vertical="center"/>
      <protection locked="0"/>
    </xf>
    <xf numFmtId="4" fontId="0" fillId="0" borderId="5" xfId="0" applyNumberFormat="1" applyBorder="1" applyAlignment="1" applyProtection="1">
      <alignment vertical="center"/>
    </xf>
    <xf numFmtId="4" fontId="0" fillId="0" borderId="3" xfId="0" applyNumberFormat="1" applyBorder="1" applyAlignment="1" applyProtection="1">
      <alignment vertical="center"/>
    </xf>
    <xf numFmtId="1" fontId="3" fillId="0" borderId="0" xfId="0" applyNumberFormat="1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4" fontId="0" fillId="0" borderId="0" xfId="0" applyNumberFormat="1" applyAlignment="1" applyProtection="1">
      <alignment vertical="center"/>
      <protection locked="0"/>
    </xf>
    <xf numFmtId="4" fontId="0" fillId="0" borderId="0" xfId="0" applyNumberFormat="1" applyAlignment="1" applyProtection="1">
      <alignment vertical="center"/>
    </xf>
    <xf numFmtId="1" fontId="2" fillId="0" borderId="0" xfId="0" applyNumberFormat="1" applyFont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0" fillId="0" borderId="0" xfId="0" applyBorder="1" applyAlignment="1" applyProtection="1">
      <alignment vertical="center"/>
    </xf>
    <xf numFmtId="2" fontId="0" fillId="0" borderId="0" xfId="0" applyNumberFormat="1" applyBorder="1" applyAlignment="1" applyProtection="1">
      <alignment vertical="center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justify" vertical="center"/>
    </xf>
    <xf numFmtId="0" fontId="0" fillId="0" borderId="0" xfId="0" applyBorder="1" applyAlignment="1" applyProtection="1">
      <alignment horizontal="justify" vertical="center"/>
    </xf>
    <xf numFmtId="1" fontId="3" fillId="0" borderId="0" xfId="0" applyNumberFormat="1" applyFont="1" applyAlignment="1" applyProtection="1">
      <alignment horizontal="center"/>
    </xf>
    <xf numFmtId="0" fontId="7" fillId="0" borderId="0" xfId="0" applyFont="1" applyAlignment="1" applyProtection="1"/>
    <xf numFmtId="0" fontId="3" fillId="0" borderId="0" xfId="0" applyFont="1" applyAlignment="1" applyProtection="1"/>
    <xf numFmtId="0" fontId="9" fillId="5" borderId="0" xfId="0" applyFont="1" applyFill="1" applyAlignment="1" applyProtection="1"/>
    <xf numFmtId="0" fontId="0" fillId="5" borderId="0" xfId="0" applyFill="1" applyAlignment="1" applyProtection="1">
      <alignment horizontal="center" vertical="center"/>
    </xf>
    <xf numFmtId="0" fontId="9" fillId="5" borderId="10" xfId="0" applyFont="1" applyFill="1" applyBorder="1" applyAlignment="1" applyProtection="1">
      <alignment horizontal="center" vertical="center"/>
    </xf>
    <xf numFmtId="0" fontId="9" fillId="5" borderId="11" xfId="0" applyFont="1" applyFill="1" applyBorder="1" applyAlignment="1" applyProtection="1">
      <alignment horizontal="center" vertical="center"/>
    </xf>
    <xf numFmtId="166" fontId="11" fillId="10" borderId="11" xfId="0" applyNumberFormat="1" applyFont="1" applyFill="1" applyBorder="1" applyAlignment="1" applyProtection="1">
      <alignment horizontal="center" vertical="center"/>
    </xf>
    <xf numFmtId="166" fontId="11" fillId="10" borderId="0" xfId="0" applyNumberFormat="1" applyFont="1" applyFill="1" applyBorder="1" applyAlignment="1" applyProtection="1">
      <alignment horizontal="center" vertical="center"/>
    </xf>
    <xf numFmtId="166" fontId="11" fillId="10" borderId="9" xfId="0" applyNumberFormat="1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164" fontId="8" fillId="6" borderId="6" xfId="1" applyFont="1" applyFill="1" applyBorder="1" applyAlignment="1" applyProtection="1">
      <alignment horizontal="center"/>
    </xf>
    <xf numFmtId="10" fontId="8" fillId="6" borderId="6" xfId="0" applyNumberFormat="1" applyFont="1" applyFill="1" applyBorder="1" applyAlignment="1" applyProtection="1">
      <alignment horizontal="center"/>
    </xf>
    <xf numFmtId="4" fontId="8" fillId="6" borderId="6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" fontId="10" fillId="7" borderId="6" xfId="0" applyNumberFormat="1" applyFont="1" applyFill="1" applyBorder="1" applyAlignment="1" applyProtection="1">
      <alignment horizontal="left" vertical="center" wrapText="1"/>
    </xf>
    <xf numFmtId="4" fontId="10" fillId="6" borderId="6" xfId="0" applyNumberFormat="1" applyFont="1" applyFill="1" applyBorder="1" applyAlignment="1" applyProtection="1">
      <alignment horizontal="right" vertical="center" wrapText="1"/>
    </xf>
    <xf numFmtId="0" fontId="9" fillId="6" borderId="6" xfId="0" applyFont="1" applyFill="1" applyBorder="1" applyAlignment="1" applyProtection="1">
      <alignment horizontal="center" vertical="center"/>
    </xf>
    <xf numFmtId="4" fontId="1" fillId="8" borderId="1" xfId="0" applyNumberFormat="1" applyFont="1" applyFill="1" applyBorder="1" applyAlignment="1" applyProtection="1">
      <alignment horizontal="center" vertical="center"/>
    </xf>
    <xf numFmtId="4" fontId="1" fillId="9" borderId="1" xfId="0" applyNumberFormat="1" applyFont="1" applyFill="1" applyBorder="1" applyAlignment="1" applyProtection="1">
      <alignment horizontal="center" vertical="center"/>
    </xf>
    <xf numFmtId="4" fontId="7" fillId="7" borderId="6" xfId="0" applyNumberFormat="1" applyFont="1" applyFill="1" applyBorder="1" applyAlignment="1" applyProtection="1">
      <alignment horizontal="center" vertical="center"/>
    </xf>
    <xf numFmtId="4" fontId="0" fillId="5" borderId="0" xfId="0" applyNumberFormat="1" applyFill="1" applyBorder="1" applyAlignment="1" applyProtection="1">
      <alignment horizontal="center" vertical="center"/>
    </xf>
    <xf numFmtId="167" fontId="1" fillId="8" borderId="3" xfId="2" applyNumberFormat="1" applyFont="1" applyFill="1" applyBorder="1" applyAlignment="1" applyProtection="1">
      <alignment horizontal="center" vertical="center"/>
    </xf>
    <xf numFmtId="167" fontId="1" fillId="9" borderId="3" xfId="2" applyNumberFormat="1" applyFont="1" applyFill="1" applyBorder="1" applyAlignment="1" applyProtection="1">
      <alignment horizontal="center" vertical="center"/>
    </xf>
    <xf numFmtId="4" fontId="12" fillId="8" borderId="1" xfId="0" applyNumberFormat="1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/>
    </xf>
    <xf numFmtId="4" fontId="8" fillId="11" borderId="7" xfId="1" applyNumberFormat="1" applyFont="1" applyFill="1" applyBorder="1" applyAlignment="1" applyProtection="1">
      <alignment horizontal="center"/>
    </xf>
    <xf numFmtId="4" fontId="8" fillId="12" borderId="7" xfId="1" applyNumberFormat="1" applyFont="1" applyFill="1" applyBorder="1" applyAlignment="1" applyProtection="1">
      <alignment horizontal="center"/>
    </xf>
    <xf numFmtId="4" fontId="0" fillId="0" borderId="0" xfId="0" applyNumberFormat="1" applyBorder="1" applyAlignment="1" applyProtection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32"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  <dxf>
      <fill>
        <patternFill>
          <bgColor rgb="FF800000"/>
        </patternFill>
      </fill>
    </dxf>
  </dxfs>
  <tableStyles count="0" defaultTableStyle="TableStyleMedium2" defaultPivotStyle="PivotStyleLight16"/>
  <colors>
    <indexedColors>
      <rgbColor rgb="FF000000"/>
      <rgbColor rgb="FFEAEAEA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DCDB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C00000"/>
      <rgbColor rgb="FF008080"/>
      <rgbColor rgb="FF0000FF"/>
      <rgbColor rgb="FF00CCFF"/>
      <rgbColor rgb="FFCCFFFF"/>
      <rgbColor rgb="FFD7E4BD"/>
      <rgbColor rgb="FFFFFF99"/>
      <rgbColor rgb="FFC3D69B"/>
      <rgbColor rgb="FFFF99CC"/>
      <rgbColor rgb="FFCC99FF"/>
      <rgbColor rgb="FFE6B9B8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857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148"/>
  <sheetViews>
    <sheetView showGridLines="0" showZeros="0" view="pageBreakPreview" zoomScale="112" zoomScaleNormal="100" zoomScalePageLayoutView="112" workbookViewId="0">
      <selection activeCell="G80" sqref="G80"/>
    </sheetView>
  </sheetViews>
  <sheetFormatPr defaultColWidth="9" defaultRowHeight="15.75" x14ac:dyDescent="0.25"/>
  <cols>
    <col min="1" max="1" width="7.625" style="15" customWidth="1"/>
    <col min="2" max="2" width="35.625" style="16" customWidth="1"/>
    <col min="3" max="3" width="8.625" style="17" customWidth="1"/>
    <col min="4" max="4" width="10.625" style="17" customWidth="1"/>
    <col min="5" max="5" width="10.625" style="18" customWidth="1"/>
    <col min="6" max="9" width="12.625" style="19" customWidth="1"/>
    <col min="10" max="11" width="12.625" style="18" customWidth="1"/>
    <col min="12" max="12" width="18.5" style="20" customWidth="1"/>
    <col min="16" max="16380" width="9" style="21"/>
    <col min="16382" max="16384" width="9" style="21"/>
  </cols>
  <sheetData>
    <row r="1" spans="1:13" ht="15.75" customHeight="1" x14ac:dyDescent="0.25">
      <c r="A1" s="22"/>
      <c r="B1" s="14" t="s">
        <v>0</v>
      </c>
      <c r="C1" s="14"/>
      <c r="D1" s="14"/>
      <c r="E1" s="14"/>
      <c r="F1" s="14"/>
      <c r="G1" s="23"/>
      <c r="H1" s="23"/>
      <c r="I1" s="24">
        <v>31.53</v>
      </c>
      <c r="J1" s="25"/>
      <c r="K1" s="25" t="s">
        <v>1</v>
      </c>
      <c r="L1" s="26"/>
    </row>
    <row r="2" spans="1:13" ht="15" customHeight="1" x14ac:dyDescent="0.25">
      <c r="A2" s="27" t="s">
        <v>2</v>
      </c>
      <c r="B2" s="13" t="s">
        <v>3</v>
      </c>
      <c r="C2" s="13"/>
      <c r="D2" s="13"/>
      <c r="E2" s="13"/>
      <c r="F2" s="13"/>
      <c r="G2" s="27"/>
      <c r="H2" s="27"/>
      <c r="I2" s="27"/>
      <c r="J2" s="12" t="s">
        <v>4</v>
      </c>
      <c r="K2" s="12"/>
      <c r="L2" s="12"/>
      <c r="M2" s="28"/>
    </row>
    <row r="3" spans="1:13" ht="15.75" customHeight="1" x14ac:dyDescent="0.25">
      <c r="A3" s="29"/>
      <c r="B3" s="11" t="s">
        <v>5</v>
      </c>
      <c r="C3" s="11"/>
      <c r="D3" s="11"/>
      <c r="E3" s="11"/>
      <c r="F3" s="11"/>
      <c r="G3" s="30"/>
      <c r="H3" s="30"/>
      <c r="I3" s="30"/>
      <c r="J3" s="31"/>
      <c r="K3" s="32"/>
      <c r="L3" s="33"/>
    </row>
    <row r="4" spans="1:13" ht="31.5" x14ac:dyDescent="0.25">
      <c r="A4" s="34" t="s">
        <v>6</v>
      </c>
      <c r="B4" s="35" t="s">
        <v>7</v>
      </c>
      <c r="C4" s="36" t="s">
        <v>8</v>
      </c>
      <c r="D4" s="36" t="s">
        <v>9</v>
      </c>
      <c r="E4" s="35" t="s">
        <v>10</v>
      </c>
      <c r="F4" s="37" t="s">
        <v>11</v>
      </c>
      <c r="G4" s="37" t="s">
        <v>12</v>
      </c>
      <c r="H4" s="37" t="s">
        <v>13</v>
      </c>
      <c r="I4" s="37" t="s">
        <v>14</v>
      </c>
      <c r="J4" s="38" t="s">
        <v>15</v>
      </c>
      <c r="K4" s="38" t="s">
        <v>16</v>
      </c>
      <c r="L4" s="39" t="s">
        <v>17</v>
      </c>
    </row>
    <row r="5" spans="1:13" x14ac:dyDescent="0.25">
      <c r="A5" s="40"/>
      <c r="B5" s="41"/>
      <c r="C5" s="42"/>
      <c r="D5" s="42"/>
      <c r="E5" s="43"/>
      <c r="F5" s="44"/>
      <c r="G5" s="44"/>
      <c r="H5" s="44"/>
      <c r="I5" s="44"/>
      <c r="J5" s="43"/>
      <c r="K5" s="43"/>
      <c r="L5" s="45"/>
    </row>
    <row r="6" spans="1:13" ht="31.5" x14ac:dyDescent="0.25">
      <c r="A6" s="46">
        <f>+A25</f>
        <v>1</v>
      </c>
      <c r="B6" s="47" t="s">
        <v>18</v>
      </c>
      <c r="C6" s="48" t="s">
        <v>19</v>
      </c>
      <c r="D6" s="49" t="s">
        <v>20</v>
      </c>
      <c r="E6" s="50" t="s">
        <v>21</v>
      </c>
      <c r="F6" s="51">
        <v>10</v>
      </c>
      <c r="G6" s="49" t="s">
        <v>20</v>
      </c>
      <c r="H6" s="49" t="s">
        <v>20</v>
      </c>
      <c r="I6" s="49" t="s">
        <v>20</v>
      </c>
      <c r="J6" s="50">
        <v>0</v>
      </c>
      <c r="K6" s="50">
        <f>F6*J6*0.2819</f>
        <v>0</v>
      </c>
      <c r="L6" s="52">
        <f>F6*J6+K6</f>
        <v>0</v>
      </c>
    </row>
    <row r="7" spans="1:13" x14ac:dyDescent="0.25">
      <c r="A7" s="46"/>
      <c r="B7" s="53"/>
      <c r="C7" s="48"/>
      <c r="D7" s="50"/>
      <c r="E7" s="50"/>
      <c r="F7" s="51"/>
      <c r="G7" s="51"/>
      <c r="H7" s="51"/>
      <c r="I7" s="51"/>
      <c r="J7" s="50"/>
      <c r="K7" s="50"/>
      <c r="L7" s="52"/>
    </row>
    <row r="8" spans="1:13" ht="78.75" x14ac:dyDescent="0.25">
      <c r="A8" s="46">
        <f>+A35</f>
        <v>2</v>
      </c>
      <c r="B8" s="54" t="s">
        <v>22</v>
      </c>
      <c r="C8" s="48" t="s">
        <v>19</v>
      </c>
      <c r="D8" s="55" t="s">
        <v>20</v>
      </c>
      <c r="E8" s="50" t="s">
        <v>21</v>
      </c>
      <c r="F8" s="51">
        <v>10</v>
      </c>
      <c r="G8" s="49" t="s">
        <v>20</v>
      </c>
      <c r="H8" s="49" t="s">
        <v>20</v>
      </c>
      <c r="I8" s="49" t="s">
        <v>20</v>
      </c>
      <c r="J8" s="50">
        <v>0</v>
      </c>
      <c r="K8" s="50">
        <f>F8*J8*0.2819</f>
        <v>0</v>
      </c>
      <c r="L8" s="52">
        <f>F8*J8+K8</f>
        <v>0</v>
      </c>
    </row>
    <row r="9" spans="1:13" x14ac:dyDescent="0.25">
      <c r="A9" s="46"/>
      <c r="B9" s="54"/>
      <c r="C9" s="55"/>
      <c r="D9" s="55"/>
      <c r="E9" s="50"/>
      <c r="F9" s="51"/>
      <c r="G9" s="49"/>
      <c r="H9" s="49"/>
      <c r="I9" s="49"/>
      <c r="J9" s="50"/>
      <c r="K9" s="50"/>
      <c r="L9" s="52"/>
    </row>
    <row r="10" spans="1:13" ht="47.25" x14ac:dyDescent="0.25">
      <c r="A10" s="46">
        <f>+A52</f>
        <v>3</v>
      </c>
      <c r="B10" s="54" t="s">
        <v>23</v>
      </c>
      <c r="C10" s="48" t="s">
        <v>19</v>
      </c>
      <c r="D10" s="55" t="s">
        <v>20</v>
      </c>
      <c r="E10" s="50" t="s">
        <v>21</v>
      </c>
      <c r="F10" s="51">
        <v>10</v>
      </c>
      <c r="G10" s="49" t="s">
        <v>20</v>
      </c>
      <c r="H10" s="49" t="s">
        <v>20</v>
      </c>
      <c r="I10" s="49" t="s">
        <v>20</v>
      </c>
      <c r="J10" s="50">
        <v>0</v>
      </c>
      <c r="K10" s="50">
        <f>F10*J10*0.2819</f>
        <v>0</v>
      </c>
      <c r="L10" s="52">
        <f>F10*J10+K10</f>
        <v>0</v>
      </c>
    </row>
    <row r="11" spans="1:13" x14ac:dyDescent="0.25">
      <c r="A11" s="46"/>
      <c r="B11" s="54"/>
      <c r="C11" s="55"/>
      <c r="D11" s="55"/>
      <c r="E11" s="50"/>
      <c r="F11" s="51"/>
      <c r="G11" s="49"/>
      <c r="H11" s="49"/>
      <c r="I11" s="49"/>
      <c r="J11" s="50"/>
      <c r="K11" s="50"/>
      <c r="L11" s="52"/>
    </row>
    <row r="12" spans="1:13" ht="31.5" x14ac:dyDescent="0.25">
      <c r="A12" s="46">
        <f>+A62</f>
        <v>4</v>
      </c>
      <c r="B12" s="54" t="s">
        <v>24</v>
      </c>
      <c r="C12" s="48" t="s">
        <v>19</v>
      </c>
      <c r="D12" s="55" t="s">
        <v>20</v>
      </c>
      <c r="E12" s="50" t="s">
        <v>21</v>
      </c>
      <c r="F12" s="51">
        <v>10</v>
      </c>
      <c r="G12" s="49" t="s">
        <v>20</v>
      </c>
      <c r="H12" s="49" t="s">
        <v>20</v>
      </c>
      <c r="I12" s="49" t="s">
        <v>20</v>
      </c>
      <c r="J12" s="50">
        <v>0</v>
      </c>
      <c r="K12" s="50">
        <f>F12*J12*0.2819</f>
        <v>0</v>
      </c>
      <c r="L12" s="52">
        <f>F12*J12+K12</f>
        <v>0</v>
      </c>
    </row>
    <row r="13" spans="1:13" x14ac:dyDescent="0.25">
      <c r="A13" s="46"/>
      <c r="B13" s="54"/>
      <c r="C13" s="55"/>
      <c r="D13" s="55"/>
      <c r="E13" s="50"/>
      <c r="F13" s="51"/>
      <c r="G13" s="49"/>
      <c r="H13" s="49"/>
      <c r="I13" s="49"/>
      <c r="J13" s="50"/>
      <c r="K13" s="50"/>
      <c r="L13" s="52"/>
    </row>
    <row r="14" spans="1:13" ht="47.25" x14ac:dyDescent="0.25">
      <c r="A14" s="46">
        <f>+A72</f>
        <v>5</v>
      </c>
      <c r="B14" s="54" t="s">
        <v>25</v>
      </c>
      <c r="C14" s="48" t="s">
        <v>19</v>
      </c>
      <c r="D14" s="55" t="s">
        <v>20</v>
      </c>
      <c r="E14" s="50" t="s">
        <v>21</v>
      </c>
      <c r="F14" s="51">
        <v>10</v>
      </c>
      <c r="G14" s="49" t="s">
        <v>20</v>
      </c>
      <c r="H14" s="49" t="s">
        <v>20</v>
      </c>
      <c r="I14" s="49" t="s">
        <v>20</v>
      </c>
      <c r="J14" s="50">
        <v>0</v>
      </c>
      <c r="K14" s="50">
        <f>F14*J14*0.2819</f>
        <v>0</v>
      </c>
      <c r="L14" s="52">
        <f>F14*J14+K14</f>
        <v>0</v>
      </c>
    </row>
    <row r="15" spans="1:13" x14ac:dyDescent="0.25">
      <c r="A15" s="46"/>
      <c r="B15" s="54"/>
      <c r="C15" s="55"/>
      <c r="D15" s="55"/>
      <c r="E15" s="50"/>
      <c r="F15" s="51"/>
      <c r="G15" s="49"/>
      <c r="H15" s="49"/>
      <c r="I15" s="49"/>
      <c r="J15" s="50"/>
      <c r="K15" s="50"/>
      <c r="L15" s="52"/>
    </row>
    <row r="16" spans="1:13" ht="47.25" x14ac:dyDescent="0.25">
      <c r="A16" s="46">
        <f>+A80</f>
        <v>6</v>
      </c>
      <c r="B16" s="47" t="s">
        <v>26</v>
      </c>
      <c r="C16" s="48" t="s">
        <v>19</v>
      </c>
      <c r="D16" s="55" t="s">
        <v>20</v>
      </c>
      <c r="E16" s="50" t="s">
        <v>21</v>
      </c>
      <c r="F16" s="51">
        <v>10</v>
      </c>
      <c r="G16" s="49" t="s">
        <v>20</v>
      </c>
      <c r="H16" s="49" t="s">
        <v>20</v>
      </c>
      <c r="I16" s="49" t="s">
        <v>20</v>
      </c>
      <c r="J16" s="50">
        <v>0</v>
      </c>
      <c r="K16" s="50">
        <f>F16*J16*0.2819</f>
        <v>0</v>
      </c>
      <c r="L16" s="52">
        <f>F16*J16+K16</f>
        <v>0</v>
      </c>
    </row>
    <row r="17" spans="1:12" x14ac:dyDescent="0.25">
      <c r="A17" s="46"/>
      <c r="B17" s="54"/>
      <c r="C17" s="55"/>
      <c r="D17" s="55"/>
      <c r="E17" s="50"/>
      <c r="F17" s="51"/>
      <c r="G17" s="51"/>
      <c r="H17" s="51"/>
      <c r="I17" s="49"/>
      <c r="J17" s="50"/>
      <c r="K17" s="50"/>
      <c r="L17" s="52"/>
    </row>
    <row r="18" spans="1:12" ht="47.25" x14ac:dyDescent="0.25">
      <c r="A18" s="46">
        <f>+A88</f>
        <v>7</v>
      </c>
      <c r="B18" s="54" t="s">
        <v>27</v>
      </c>
      <c r="C18" s="48" t="s">
        <v>19</v>
      </c>
      <c r="D18" s="55" t="s">
        <v>20</v>
      </c>
      <c r="E18" s="50" t="s">
        <v>21</v>
      </c>
      <c r="F18" s="51">
        <v>10</v>
      </c>
      <c r="G18" s="49" t="s">
        <v>20</v>
      </c>
      <c r="H18" s="49" t="s">
        <v>20</v>
      </c>
      <c r="I18" s="49" t="s">
        <v>20</v>
      </c>
      <c r="J18" s="50">
        <v>0</v>
      </c>
      <c r="K18" s="50">
        <f>F18*J18*0.2819</f>
        <v>0</v>
      </c>
      <c r="L18" s="52">
        <f>F18*J18+K18</f>
        <v>0</v>
      </c>
    </row>
    <row r="19" spans="1:12" x14ac:dyDescent="0.25">
      <c r="A19" s="46"/>
      <c r="B19" s="54"/>
      <c r="C19" s="55"/>
      <c r="D19" s="55"/>
      <c r="E19" s="50"/>
      <c r="F19" s="51"/>
      <c r="G19" s="51"/>
      <c r="H19" s="51"/>
      <c r="I19" s="51"/>
      <c r="J19" s="50"/>
      <c r="K19" s="50"/>
      <c r="L19" s="52"/>
    </row>
    <row r="20" spans="1:12" x14ac:dyDescent="0.25">
      <c r="A20" s="46">
        <f>+A97</f>
        <v>8</v>
      </c>
      <c r="B20" s="54" t="s">
        <v>28</v>
      </c>
      <c r="C20" s="55" t="s">
        <v>29</v>
      </c>
      <c r="D20" s="55" t="s">
        <v>20</v>
      </c>
      <c r="E20" s="50" t="s">
        <v>21</v>
      </c>
      <c r="F20" s="51">
        <v>10</v>
      </c>
      <c r="G20" s="49" t="s">
        <v>20</v>
      </c>
      <c r="H20" s="49" t="s">
        <v>20</v>
      </c>
      <c r="I20" s="49" t="s">
        <v>20</v>
      </c>
      <c r="J20" s="51">
        <v>0</v>
      </c>
      <c r="K20" s="50">
        <f>F20*J20*0.2819</f>
        <v>0</v>
      </c>
      <c r="L20" s="52">
        <f>F20*J20+K20</f>
        <v>0</v>
      </c>
    </row>
    <row r="21" spans="1:12" x14ac:dyDescent="0.25">
      <c r="A21" s="46"/>
      <c r="B21" s="54"/>
      <c r="C21" s="55"/>
      <c r="D21" s="55"/>
      <c r="E21" s="50"/>
      <c r="F21" s="51"/>
      <c r="G21" s="51"/>
      <c r="H21" s="51"/>
      <c r="I21" s="51"/>
      <c r="J21" s="50"/>
      <c r="K21" s="50"/>
      <c r="L21" s="52"/>
    </row>
    <row r="22" spans="1:12" x14ac:dyDescent="0.25">
      <c r="A22" s="46"/>
      <c r="B22" s="54"/>
      <c r="C22" s="49"/>
      <c r="D22" s="49"/>
      <c r="E22" s="49"/>
      <c r="F22" s="49"/>
      <c r="G22" s="49"/>
      <c r="H22" s="49"/>
      <c r="I22" s="49"/>
      <c r="J22" s="49"/>
      <c r="K22" s="49"/>
      <c r="L22" s="52"/>
    </row>
    <row r="23" spans="1:12" x14ac:dyDescent="0.25">
      <c r="A23" s="46">
        <v>9</v>
      </c>
      <c r="B23" s="56" t="s">
        <v>30</v>
      </c>
      <c r="C23" s="49" t="s">
        <v>20</v>
      </c>
      <c r="D23" s="49" t="s">
        <v>20</v>
      </c>
      <c r="E23" s="49" t="s">
        <v>20</v>
      </c>
      <c r="F23" s="49" t="s">
        <v>20</v>
      </c>
      <c r="G23" s="49" t="s">
        <v>20</v>
      </c>
      <c r="H23" s="49" t="s">
        <v>20</v>
      </c>
      <c r="I23" s="49" t="s">
        <v>20</v>
      </c>
      <c r="J23" s="49" t="s">
        <v>20</v>
      </c>
      <c r="K23" s="49" t="s">
        <v>20</v>
      </c>
      <c r="L23" s="57">
        <f>SUM(L5:L20)</f>
        <v>0</v>
      </c>
    </row>
    <row r="24" spans="1:12" x14ac:dyDescent="0.25">
      <c r="A24" s="58"/>
      <c r="B24" s="59"/>
      <c r="C24" s="60"/>
      <c r="D24" s="60"/>
      <c r="E24" s="61"/>
      <c r="F24" s="62"/>
      <c r="G24" s="62"/>
      <c r="H24" s="62"/>
      <c r="I24" s="62"/>
      <c r="J24" s="61"/>
      <c r="K24" s="61"/>
      <c r="L24" s="63"/>
    </row>
    <row r="25" spans="1:12" ht="31.5" x14ac:dyDescent="0.25">
      <c r="A25" s="64">
        <v>1</v>
      </c>
      <c r="B25" s="65" t="s">
        <v>31</v>
      </c>
      <c r="C25" s="66"/>
      <c r="D25" s="66"/>
      <c r="E25" s="67"/>
      <c r="F25" s="68"/>
      <c r="G25" s="68"/>
      <c r="H25" s="68"/>
      <c r="I25" s="68"/>
      <c r="J25" s="69"/>
      <c r="K25" s="69"/>
      <c r="L25" s="69"/>
    </row>
    <row r="26" spans="1:12" x14ac:dyDescent="0.25">
      <c r="A26" s="70" t="s">
        <v>32</v>
      </c>
      <c r="B26" s="71" t="s">
        <v>33</v>
      </c>
      <c r="C26" s="72"/>
      <c r="D26" s="72"/>
      <c r="E26" s="73"/>
      <c r="F26" s="74"/>
      <c r="G26" s="74"/>
      <c r="H26" s="74"/>
      <c r="I26" s="74"/>
      <c r="J26" s="75"/>
      <c r="K26" s="75"/>
      <c r="L26" s="76"/>
    </row>
    <row r="27" spans="1:12" x14ac:dyDescent="0.25">
      <c r="A27" s="70" t="s">
        <v>34</v>
      </c>
      <c r="B27" s="71" t="s">
        <v>35</v>
      </c>
      <c r="C27" s="48" t="s">
        <v>19</v>
      </c>
      <c r="D27" s="72">
        <v>2438</v>
      </c>
      <c r="E27" s="73" t="s">
        <v>21</v>
      </c>
      <c r="F27" s="74">
        <v>10</v>
      </c>
      <c r="G27" s="74">
        <v>0</v>
      </c>
      <c r="H27" s="74">
        <v>0</v>
      </c>
      <c r="I27" s="74">
        <v>0</v>
      </c>
      <c r="J27" s="75">
        <v>0</v>
      </c>
      <c r="K27" s="75">
        <f>J27*0.2819</f>
        <v>0</v>
      </c>
      <c r="L27" s="76">
        <f>J27+K27</f>
        <v>0</v>
      </c>
    </row>
    <row r="28" spans="1:12" x14ac:dyDescent="0.25">
      <c r="A28" s="70" t="s">
        <v>36</v>
      </c>
      <c r="B28" s="71" t="s">
        <v>37</v>
      </c>
      <c r="C28" s="72" t="s">
        <v>20</v>
      </c>
      <c r="D28" s="72" t="s">
        <v>20</v>
      </c>
      <c r="E28" s="73" t="s">
        <v>20</v>
      </c>
      <c r="F28" s="74" t="s">
        <v>20</v>
      </c>
      <c r="G28" s="74" t="s">
        <v>20</v>
      </c>
      <c r="H28" s="74" t="s">
        <v>20</v>
      </c>
      <c r="I28" s="74" t="s">
        <v>20</v>
      </c>
      <c r="J28" s="75" t="s">
        <v>20</v>
      </c>
      <c r="K28" s="75" t="s">
        <v>20</v>
      </c>
      <c r="L28" s="76"/>
    </row>
    <row r="29" spans="1:12" x14ac:dyDescent="0.25">
      <c r="A29" s="70" t="s">
        <v>38</v>
      </c>
      <c r="B29" s="71" t="s">
        <v>35</v>
      </c>
      <c r="C29" s="48" t="s">
        <v>19</v>
      </c>
      <c r="D29" s="72">
        <v>2438</v>
      </c>
      <c r="E29" s="73" t="s">
        <v>21</v>
      </c>
      <c r="F29" s="74">
        <v>10</v>
      </c>
      <c r="G29" s="74">
        <v>0</v>
      </c>
      <c r="H29" s="74">
        <v>0</v>
      </c>
      <c r="I29" s="74">
        <v>0</v>
      </c>
      <c r="J29" s="75">
        <v>0</v>
      </c>
      <c r="K29" s="75">
        <f>J29*0.2819</f>
        <v>0</v>
      </c>
      <c r="L29" s="76">
        <f>J29+K29</f>
        <v>0</v>
      </c>
    </row>
    <row r="30" spans="1:12" x14ac:dyDescent="0.25">
      <c r="A30" s="70" t="s">
        <v>39</v>
      </c>
      <c r="B30" s="71" t="s">
        <v>40</v>
      </c>
      <c r="C30" s="48" t="s">
        <v>19</v>
      </c>
      <c r="D30" s="72">
        <v>2436</v>
      </c>
      <c r="E30" s="73" t="s">
        <v>21</v>
      </c>
      <c r="F30" s="74">
        <v>10</v>
      </c>
      <c r="G30" s="74">
        <v>0</v>
      </c>
      <c r="H30" s="74">
        <v>0</v>
      </c>
      <c r="I30" s="74">
        <v>0</v>
      </c>
      <c r="J30" s="77">
        <v>0</v>
      </c>
      <c r="K30" s="77">
        <f>J30*0.2819</f>
        <v>0</v>
      </c>
      <c r="L30" s="77">
        <f>J30+K30</f>
        <v>0</v>
      </c>
    </row>
    <row r="31" spans="1:12" x14ac:dyDescent="0.25">
      <c r="A31" s="70"/>
      <c r="B31" s="71"/>
      <c r="C31" s="72"/>
      <c r="D31" s="72"/>
      <c r="E31" s="73"/>
      <c r="F31" s="74"/>
      <c r="G31" s="74"/>
      <c r="H31" s="74"/>
      <c r="I31" s="74"/>
      <c r="J31" s="77"/>
      <c r="K31" s="77"/>
      <c r="L31" s="77"/>
    </row>
    <row r="32" spans="1:12" x14ac:dyDescent="0.25">
      <c r="A32" s="70"/>
      <c r="B32" s="78" t="s">
        <v>41</v>
      </c>
      <c r="C32" s="72"/>
      <c r="D32" s="72"/>
      <c r="E32" s="73"/>
      <c r="F32" s="74"/>
      <c r="G32" s="74"/>
      <c r="H32" s="74"/>
      <c r="I32" s="74"/>
      <c r="J32" s="77"/>
      <c r="K32" s="77"/>
      <c r="L32" s="79">
        <f>SUM(L25:L30)</f>
        <v>0</v>
      </c>
    </row>
    <row r="33" spans="1:12" x14ac:dyDescent="0.25">
      <c r="A33" s="70"/>
      <c r="B33" s="71"/>
      <c r="C33" s="72"/>
      <c r="D33" s="72"/>
      <c r="E33" s="73"/>
      <c r="F33" s="74"/>
      <c r="G33" s="74"/>
      <c r="H33" s="74"/>
      <c r="I33" s="74"/>
      <c r="J33" s="77"/>
      <c r="K33" s="77"/>
      <c r="L33" s="77"/>
    </row>
    <row r="34" spans="1:12" x14ac:dyDescent="0.25">
      <c r="A34" s="70"/>
      <c r="B34" s="71"/>
      <c r="C34" s="72"/>
      <c r="D34" s="72"/>
      <c r="E34" s="73"/>
      <c r="F34" s="74"/>
      <c r="G34" s="74"/>
      <c r="H34" s="74"/>
      <c r="I34" s="74"/>
      <c r="J34" s="77"/>
      <c r="K34" s="77"/>
      <c r="L34" s="77"/>
    </row>
    <row r="35" spans="1:12" ht="31.5" x14ac:dyDescent="0.25">
      <c r="A35" s="80">
        <v>2</v>
      </c>
      <c r="B35" s="81" t="s">
        <v>31</v>
      </c>
      <c r="C35" s="72"/>
      <c r="D35" s="72"/>
      <c r="E35" s="73"/>
      <c r="F35" s="74"/>
      <c r="G35" s="74"/>
      <c r="H35" s="74"/>
      <c r="I35" s="74"/>
      <c r="J35" s="77"/>
      <c r="K35" s="77"/>
      <c r="L35" s="77"/>
    </row>
    <row r="36" spans="1:12" x14ac:dyDescent="0.25">
      <c r="A36" s="70" t="s">
        <v>42</v>
      </c>
      <c r="B36" s="71" t="s">
        <v>43</v>
      </c>
      <c r="C36" s="72"/>
      <c r="D36" s="72"/>
      <c r="E36" s="73"/>
      <c r="F36" s="74"/>
      <c r="G36" s="74"/>
      <c r="H36" s="74"/>
      <c r="I36" s="74"/>
      <c r="J36" s="77"/>
      <c r="K36" s="77">
        <f>F36*J36*0.3284</f>
        <v>0</v>
      </c>
      <c r="L36" s="77">
        <f>F36*J36+K36</f>
        <v>0</v>
      </c>
    </row>
    <row r="37" spans="1:12" x14ac:dyDescent="0.25">
      <c r="A37" s="70" t="s">
        <v>44</v>
      </c>
      <c r="B37" s="71" t="s">
        <v>35</v>
      </c>
      <c r="C37" s="48" t="s">
        <v>19</v>
      </c>
      <c r="D37" s="72">
        <v>2438</v>
      </c>
      <c r="E37" s="73" t="s">
        <v>21</v>
      </c>
      <c r="F37" s="74">
        <v>10</v>
      </c>
      <c r="G37" s="74">
        <v>0</v>
      </c>
      <c r="H37" s="74">
        <v>0</v>
      </c>
      <c r="I37" s="74">
        <v>0</v>
      </c>
      <c r="J37" s="77">
        <v>0</v>
      </c>
      <c r="K37" s="77">
        <f>J37*0.2819</f>
        <v>0</v>
      </c>
      <c r="L37" s="77">
        <f>J37+K37</f>
        <v>0</v>
      </c>
    </row>
    <row r="38" spans="1:12" x14ac:dyDescent="0.25">
      <c r="A38" s="70" t="s">
        <v>45</v>
      </c>
      <c r="B38" s="71" t="s">
        <v>40</v>
      </c>
      <c r="C38" s="48" t="s">
        <v>19</v>
      </c>
      <c r="D38" s="72">
        <v>2436</v>
      </c>
      <c r="E38" s="73" t="s">
        <v>21</v>
      </c>
      <c r="F38" s="74">
        <v>10</v>
      </c>
      <c r="G38" s="74">
        <v>0</v>
      </c>
      <c r="H38" s="74">
        <v>0</v>
      </c>
      <c r="I38" s="74">
        <v>0</v>
      </c>
      <c r="J38" s="77">
        <v>0</v>
      </c>
      <c r="K38" s="77">
        <f>J38*0.2819</f>
        <v>0</v>
      </c>
      <c r="L38" s="77">
        <f>J38+K38</f>
        <v>0</v>
      </c>
    </row>
    <row r="39" spans="1:12" ht="31.5" x14ac:dyDescent="0.25">
      <c r="A39" s="70" t="s">
        <v>46</v>
      </c>
      <c r="B39" s="71" t="s">
        <v>47</v>
      </c>
      <c r="C39" s="72" t="s">
        <v>20</v>
      </c>
      <c r="D39" s="72" t="s">
        <v>20</v>
      </c>
      <c r="E39" s="73" t="s">
        <v>20</v>
      </c>
      <c r="F39" s="74" t="s">
        <v>20</v>
      </c>
      <c r="G39" s="74" t="s">
        <v>20</v>
      </c>
      <c r="H39" s="74" t="s">
        <v>20</v>
      </c>
      <c r="I39" s="74" t="s">
        <v>20</v>
      </c>
      <c r="J39" s="82" t="s">
        <v>20</v>
      </c>
      <c r="K39" s="75"/>
      <c r="L39" s="76"/>
    </row>
    <row r="40" spans="1:12" ht="16.5" customHeight="1" x14ac:dyDescent="0.25">
      <c r="A40" s="70" t="s">
        <v>48</v>
      </c>
      <c r="B40" s="71" t="s">
        <v>35</v>
      </c>
      <c r="C40" s="48" t="s">
        <v>19</v>
      </c>
      <c r="D40" s="72">
        <v>2438</v>
      </c>
      <c r="E40" s="73" t="s">
        <v>21</v>
      </c>
      <c r="F40" s="74">
        <v>10</v>
      </c>
      <c r="G40" s="74">
        <v>0</v>
      </c>
      <c r="H40" s="74">
        <v>0</v>
      </c>
      <c r="I40" s="74">
        <v>0</v>
      </c>
      <c r="J40" s="77">
        <v>0</v>
      </c>
      <c r="K40" s="75">
        <f>J40*0.2819</f>
        <v>0</v>
      </c>
      <c r="L40" s="76">
        <f>J40+K40</f>
        <v>0</v>
      </c>
    </row>
    <row r="41" spans="1:12" ht="16.5" customHeight="1" x14ac:dyDescent="0.25">
      <c r="A41" s="70" t="s">
        <v>49</v>
      </c>
      <c r="B41" s="71" t="s">
        <v>40</v>
      </c>
      <c r="C41" s="48" t="s">
        <v>19</v>
      </c>
      <c r="D41" s="72">
        <v>2436</v>
      </c>
      <c r="E41" s="73" t="s">
        <v>21</v>
      </c>
      <c r="F41" s="74">
        <v>10</v>
      </c>
      <c r="G41" s="74">
        <v>0</v>
      </c>
      <c r="H41" s="74">
        <v>0</v>
      </c>
      <c r="I41" s="74">
        <v>0</v>
      </c>
      <c r="J41" s="77">
        <v>0</v>
      </c>
      <c r="K41" s="75">
        <f>J41*0.2819</f>
        <v>0</v>
      </c>
      <c r="L41" s="76">
        <f>J41+K41</f>
        <v>0</v>
      </c>
    </row>
    <row r="42" spans="1:12" x14ac:dyDescent="0.25">
      <c r="A42" s="70" t="s">
        <v>50</v>
      </c>
      <c r="B42" s="71" t="s">
        <v>51</v>
      </c>
      <c r="C42" s="72"/>
      <c r="D42" s="72"/>
      <c r="E42" s="73"/>
      <c r="F42" s="74"/>
      <c r="G42" s="74"/>
      <c r="H42" s="74"/>
      <c r="I42" s="74"/>
      <c r="J42" s="77"/>
      <c r="K42" s="75"/>
      <c r="L42" s="76"/>
    </row>
    <row r="43" spans="1:12" x14ac:dyDescent="0.25">
      <c r="A43" s="70" t="s">
        <v>52</v>
      </c>
      <c r="B43" s="71" t="s">
        <v>35</v>
      </c>
      <c r="C43" s="48" t="s">
        <v>19</v>
      </c>
      <c r="D43" s="72">
        <v>2438</v>
      </c>
      <c r="E43" s="73" t="s">
        <v>21</v>
      </c>
      <c r="F43" s="74">
        <v>10</v>
      </c>
      <c r="G43" s="74">
        <v>0</v>
      </c>
      <c r="H43" s="74">
        <v>0</v>
      </c>
      <c r="I43" s="74">
        <v>0</v>
      </c>
      <c r="J43" s="77">
        <v>0</v>
      </c>
      <c r="K43" s="75">
        <f>J43*0.2819</f>
        <v>0</v>
      </c>
      <c r="L43" s="76">
        <f>J43+K43</f>
        <v>0</v>
      </c>
    </row>
    <row r="44" spans="1:12" x14ac:dyDescent="0.25">
      <c r="A44" s="70" t="s">
        <v>53</v>
      </c>
      <c r="B44" s="71" t="s">
        <v>40</v>
      </c>
      <c r="C44" s="48" t="s">
        <v>19</v>
      </c>
      <c r="D44" s="72">
        <v>2436</v>
      </c>
      <c r="E44" s="73" t="s">
        <v>21</v>
      </c>
      <c r="F44" s="74">
        <v>10</v>
      </c>
      <c r="G44" s="74">
        <v>0</v>
      </c>
      <c r="H44" s="74">
        <v>0</v>
      </c>
      <c r="I44" s="74">
        <v>0</v>
      </c>
      <c r="J44" s="77">
        <v>0</v>
      </c>
      <c r="K44" s="75">
        <f>J44*0.2819</f>
        <v>0</v>
      </c>
      <c r="L44" s="76">
        <f>J44+K44</f>
        <v>0</v>
      </c>
    </row>
    <row r="45" spans="1:12" x14ac:dyDescent="0.25">
      <c r="A45" s="70" t="s">
        <v>54</v>
      </c>
      <c r="B45" s="71" t="s">
        <v>55</v>
      </c>
      <c r="C45" s="72"/>
      <c r="D45" s="72"/>
      <c r="E45" s="73"/>
      <c r="F45" s="74"/>
      <c r="G45" s="74"/>
      <c r="H45" s="74"/>
      <c r="I45" s="74"/>
      <c r="J45" s="77"/>
      <c r="K45" s="75">
        <f>F45*J45*0.3284</f>
        <v>0</v>
      </c>
      <c r="L45" s="76"/>
    </row>
    <row r="46" spans="1:12" x14ac:dyDescent="0.25">
      <c r="A46" s="70" t="s">
        <v>56</v>
      </c>
      <c r="B46" s="71" t="s">
        <v>35</v>
      </c>
      <c r="C46" s="48" t="s">
        <v>19</v>
      </c>
      <c r="D46" s="72">
        <v>2438</v>
      </c>
      <c r="E46" s="73" t="s">
        <v>21</v>
      </c>
      <c r="F46" s="74">
        <v>10</v>
      </c>
      <c r="G46" s="74">
        <v>0</v>
      </c>
      <c r="H46" s="74">
        <v>0</v>
      </c>
      <c r="I46" s="74">
        <v>0</v>
      </c>
      <c r="J46" s="77">
        <v>0</v>
      </c>
      <c r="K46" s="75">
        <f>J46*0.2819</f>
        <v>0</v>
      </c>
      <c r="L46" s="76">
        <f>J46+K46</f>
        <v>0</v>
      </c>
    </row>
    <row r="47" spans="1:12" x14ac:dyDescent="0.25">
      <c r="A47" s="70" t="s">
        <v>57</v>
      </c>
      <c r="B47" s="71" t="s">
        <v>40</v>
      </c>
      <c r="C47" s="48" t="s">
        <v>19</v>
      </c>
      <c r="D47" s="72">
        <v>2436</v>
      </c>
      <c r="E47" s="73" t="s">
        <v>21</v>
      </c>
      <c r="F47" s="74">
        <v>10</v>
      </c>
      <c r="G47" s="74">
        <v>0</v>
      </c>
      <c r="H47" s="74">
        <v>0</v>
      </c>
      <c r="I47" s="74">
        <v>0</v>
      </c>
      <c r="J47" s="77">
        <v>0</v>
      </c>
      <c r="K47" s="75">
        <f>J47*0.2819</f>
        <v>0</v>
      </c>
      <c r="L47" s="76">
        <f>J47+K47</f>
        <v>0</v>
      </c>
    </row>
    <row r="48" spans="1:12" ht="8.25" customHeight="1" x14ac:dyDescent="0.25">
      <c r="A48" s="70"/>
      <c r="B48" s="71"/>
      <c r="C48" s="72"/>
      <c r="D48" s="72"/>
      <c r="E48" s="73"/>
      <c r="F48" s="74"/>
      <c r="G48" s="74"/>
      <c r="H48" s="74"/>
      <c r="I48" s="74"/>
      <c r="J48" s="77"/>
      <c r="K48" s="77"/>
      <c r="L48" s="77"/>
    </row>
    <row r="49" spans="1:12" x14ac:dyDescent="0.25">
      <c r="A49" s="70"/>
      <c r="B49" s="78" t="s">
        <v>58</v>
      </c>
      <c r="C49" s="72"/>
      <c r="D49" s="72"/>
      <c r="E49" s="73"/>
      <c r="F49" s="74"/>
      <c r="G49" s="74"/>
      <c r="H49" s="74"/>
      <c r="I49" s="74"/>
      <c r="J49" s="77"/>
      <c r="K49" s="77"/>
      <c r="L49" s="79">
        <f>SUM(L37:L47)</f>
        <v>0</v>
      </c>
    </row>
    <row r="50" spans="1:12" x14ac:dyDescent="0.25">
      <c r="A50" s="70"/>
      <c r="B50" s="78"/>
      <c r="C50" s="72"/>
      <c r="D50" s="72"/>
      <c r="E50" s="73"/>
      <c r="F50" s="74"/>
      <c r="G50" s="74"/>
      <c r="H50" s="74"/>
      <c r="I50" s="74"/>
      <c r="J50" s="77"/>
      <c r="K50" s="77"/>
      <c r="L50" s="79"/>
    </row>
    <row r="51" spans="1:12" ht="16.5" customHeight="1" x14ac:dyDescent="0.25">
      <c r="A51" s="70"/>
      <c r="B51" s="71"/>
      <c r="C51" s="72"/>
      <c r="D51" s="72"/>
      <c r="E51" s="73"/>
      <c r="F51" s="74"/>
      <c r="G51" s="74"/>
      <c r="H51" s="74"/>
      <c r="I51" s="74"/>
      <c r="J51" s="77"/>
      <c r="K51" s="77"/>
      <c r="L51" s="77"/>
    </row>
    <row r="52" spans="1:12" ht="31.5" x14ac:dyDescent="0.25">
      <c r="A52" s="80">
        <v>3</v>
      </c>
      <c r="B52" s="81" t="s">
        <v>59</v>
      </c>
      <c r="C52" s="72"/>
      <c r="D52" s="72"/>
      <c r="E52" s="73"/>
      <c r="F52" s="74"/>
      <c r="G52" s="74"/>
      <c r="H52" s="74"/>
      <c r="I52" s="74"/>
      <c r="J52" s="77"/>
      <c r="K52" s="77"/>
      <c r="L52" s="77"/>
    </row>
    <row r="53" spans="1:12" x14ac:dyDescent="0.25">
      <c r="A53" s="70" t="s">
        <v>60</v>
      </c>
      <c r="B53" s="71" t="s">
        <v>61</v>
      </c>
      <c r="C53" s="72"/>
      <c r="D53" s="72"/>
      <c r="E53" s="73"/>
      <c r="F53" s="74"/>
      <c r="G53" s="74"/>
      <c r="H53" s="74"/>
      <c r="I53" s="74"/>
      <c r="J53" s="77"/>
      <c r="K53" s="77">
        <f>F53*J53*0.3284</f>
        <v>0</v>
      </c>
      <c r="L53" s="77"/>
    </row>
    <row r="54" spans="1:12" x14ac:dyDescent="0.25">
      <c r="A54" s="70" t="s">
        <v>62</v>
      </c>
      <c r="B54" s="71" t="s">
        <v>35</v>
      </c>
      <c r="C54" s="48" t="s">
        <v>19</v>
      </c>
      <c r="D54" s="72">
        <v>2438</v>
      </c>
      <c r="E54" s="73" t="s">
        <v>21</v>
      </c>
      <c r="F54" s="74">
        <v>10</v>
      </c>
      <c r="G54" s="74">
        <v>0</v>
      </c>
      <c r="H54" s="74">
        <v>0</v>
      </c>
      <c r="I54" s="74">
        <v>0</v>
      </c>
      <c r="J54" s="77">
        <v>0</v>
      </c>
      <c r="K54" s="77">
        <f>J54*0.2819</f>
        <v>0</v>
      </c>
      <c r="L54" s="77">
        <f>J54+K54</f>
        <v>0</v>
      </c>
    </row>
    <row r="55" spans="1:12" x14ac:dyDescent="0.25">
      <c r="A55" s="70" t="s">
        <v>63</v>
      </c>
      <c r="B55" s="71" t="s">
        <v>40</v>
      </c>
      <c r="C55" s="48" t="s">
        <v>19</v>
      </c>
      <c r="D55" s="72">
        <v>2436</v>
      </c>
      <c r="E55" s="73" t="s">
        <v>21</v>
      </c>
      <c r="F55" s="74">
        <v>10</v>
      </c>
      <c r="G55" s="74">
        <v>0</v>
      </c>
      <c r="H55" s="74">
        <v>0</v>
      </c>
      <c r="I55" s="74">
        <v>0</v>
      </c>
      <c r="J55" s="77">
        <v>0</v>
      </c>
      <c r="K55" s="77">
        <f>J55*0.2819</f>
        <v>0</v>
      </c>
      <c r="L55" s="77">
        <f>J55+K55</f>
        <v>0</v>
      </c>
    </row>
    <row r="56" spans="1:12" x14ac:dyDescent="0.25">
      <c r="A56" s="70" t="s">
        <v>64</v>
      </c>
      <c r="B56" s="71" t="s">
        <v>65</v>
      </c>
      <c r="C56" s="83"/>
      <c r="D56" s="83"/>
      <c r="E56" s="73"/>
      <c r="F56" s="74"/>
      <c r="G56" s="74"/>
      <c r="H56" s="74"/>
      <c r="I56" s="74"/>
      <c r="J56" s="75"/>
      <c r="K56" s="75">
        <f>F56*J56*0.3284</f>
        <v>0</v>
      </c>
      <c r="L56" s="76"/>
    </row>
    <row r="57" spans="1:12" x14ac:dyDescent="0.25">
      <c r="A57" s="70" t="s">
        <v>66</v>
      </c>
      <c r="B57" s="71" t="s">
        <v>35</v>
      </c>
      <c r="C57" s="48" t="s">
        <v>19</v>
      </c>
      <c r="D57" s="83">
        <v>2438</v>
      </c>
      <c r="E57" s="73" t="s">
        <v>21</v>
      </c>
      <c r="F57" s="74">
        <v>10</v>
      </c>
      <c r="G57" s="74">
        <v>0</v>
      </c>
      <c r="H57" s="74">
        <v>0</v>
      </c>
      <c r="I57" s="74">
        <v>0</v>
      </c>
      <c r="J57" s="75">
        <v>0</v>
      </c>
      <c r="K57" s="75">
        <f>J57*0.2819</f>
        <v>0</v>
      </c>
      <c r="L57" s="76">
        <f>J57+K57</f>
        <v>0</v>
      </c>
    </row>
    <row r="58" spans="1:12" x14ac:dyDescent="0.25">
      <c r="A58" s="70" t="s">
        <v>67</v>
      </c>
      <c r="B58" s="71" t="s">
        <v>40</v>
      </c>
      <c r="C58" s="48" t="s">
        <v>19</v>
      </c>
      <c r="D58" s="83">
        <v>2436</v>
      </c>
      <c r="E58" s="73" t="s">
        <v>21</v>
      </c>
      <c r="F58" s="74">
        <v>10</v>
      </c>
      <c r="G58" s="74">
        <v>0</v>
      </c>
      <c r="H58" s="74">
        <v>0</v>
      </c>
      <c r="I58" s="74">
        <v>0</v>
      </c>
      <c r="J58" s="75">
        <v>0</v>
      </c>
      <c r="K58" s="75">
        <f>J58*0.2819</f>
        <v>0</v>
      </c>
      <c r="L58" s="76">
        <f>J58+K58</f>
        <v>0</v>
      </c>
    </row>
    <row r="59" spans="1:12" x14ac:dyDescent="0.25">
      <c r="A59" s="70"/>
      <c r="B59" s="71"/>
      <c r="C59" s="84"/>
      <c r="D59" s="84"/>
      <c r="E59" s="73"/>
      <c r="F59" s="85"/>
      <c r="G59" s="85"/>
      <c r="H59" s="85"/>
      <c r="I59" s="85"/>
      <c r="J59" s="77"/>
      <c r="K59" s="75"/>
      <c r="L59" s="76"/>
    </row>
    <row r="60" spans="1:12" x14ac:dyDescent="0.25">
      <c r="A60" s="70"/>
      <c r="B60" s="78" t="s">
        <v>68</v>
      </c>
      <c r="C60" s="72"/>
      <c r="D60" s="72"/>
      <c r="E60" s="73"/>
      <c r="F60" s="74"/>
      <c r="G60" s="74"/>
      <c r="H60" s="74"/>
      <c r="I60" s="74"/>
      <c r="J60" s="77"/>
      <c r="K60" s="77"/>
      <c r="L60" s="79">
        <f>SUM(L54:L58)</f>
        <v>0</v>
      </c>
    </row>
    <row r="61" spans="1:12" ht="6.75" customHeight="1" x14ac:dyDescent="0.25">
      <c r="A61" s="86"/>
      <c r="B61" s="87"/>
      <c r="C61" s="88"/>
      <c r="D61" s="88"/>
      <c r="E61" s="89"/>
      <c r="F61" s="90"/>
      <c r="G61" s="90"/>
      <c r="H61" s="90"/>
      <c r="I61" s="90"/>
      <c r="J61" s="91"/>
      <c r="K61" s="91"/>
      <c r="L61" s="91"/>
    </row>
    <row r="62" spans="1:12" x14ac:dyDescent="0.25">
      <c r="A62" s="64">
        <v>4</v>
      </c>
      <c r="B62" s="65" t="s">
        <v>69</v>
      </c>
      <c r="C62" s="66"/>
      <c r="D62" s="66"/>
      <c r="E62" s="67"/>
      <c r="F62" s="68"/>
      <c r="G62" s="68"/>
      <c r="H62" s="68"/>
      <c r="I62" s="68"/>
      <c r="J62" s="69"/>
      <c r="K62" s="69"/>
      <c r="L62" s="69"/>
    </row>
    <row r="63" spans="1:12" x14ac:dyDescent="0.25">
      <c r="A63" s="70" t="s">
        <v>70</v>
      </c>
      <c r="B63" s="71" t="s">
        <v>71</v>
      </c>
      <c r="C63" s="72"/>
      <c r="D63" s="72"/>
      <c r="E63" s="73"/>
      <c r="F63" s="74"/>
      <c r="G63" s="74"/>
      <c r="H63" s="74"/>
      <c r="I63" s="74"/>
      <c r="J63" s="77"/>
      <c r="K63" s="77">
        <f>F63*J63*0.3284</f>
        <v>0</v>
      </c>
      <c r="L63" s="77"/>
    </row>
    <row r="64" spans="1:12" x14ac:dyDescent="0.25">
      <c r="A64" s="70" t="s">
        <v>72</v>
      </c>
      <c r="B64" s="71" t="s">
        <v>40</v>
      </c>
      <c r="C64" s="48" t="s">
        <v>19</v>
      </c>
      <c r="D64" s="72">
        <v>2436</v>
      </c>
      <c r="E64" s="73" t="s">
        <v>21</v>
      </c>
      <c r="F64" s="74">
        <v>10</v>
      </c>
      <c r="G64" s="74">
        <v>0</v>
      </c>
      <c r="H64" s="74">
        <v>0</v>
      </c>
      <c r="I64" s="74">
        <v>0</v>
      </c>
      <c r="J64" s="77">
        <v>0</v>
      </c>
      <c r="K64" s="77">
        <f>J64*0.2819</f>
        <v>0</v>
      </c>
      <c r="L64" s="77">
        <f>J64+K64</f>
        <v>0</v>
      </c>
    </row>
    <row r="65" spans="1:12" x14ac:dyDescent="0.25">
      <c r="A65" s="70" t="s">
        <v>73</v>
      </c>
      <c r="B65" s="92" t="s">
        <v>74</v>
      </c>
      <c r="C65" s="72"/>
      <c r="D65" s="72"/>
      <c r="E65" s="73"/>
      <c r="F65" s="85"/>
      <c r="G65" s="85"/>
      <c r="H65" s="85"/>
      <c r="I65" s="85"/>
      <c r="J65" s="77"/>
      <c r="K65" s="75">
        <f>F65*J65*0.3284</f>
        <v>0</v>
      </c>
      <c r="L65" s="76"/>
    </row>
    <row r="66" spans="1:12" x14ac:dyDescent="0.25">
      <c r="A66" s="70" t="s">
        <v>75</v>
      </c>
      <c r="B66" s="71" t="s">
        <v>35</v>
      </c>
      <c r="C66" s="48" t="s">
        <v>19</v>
      </c>
      <c r="D66" s="72">
        <v>2438</v>
      </c>
      <c r="E66" s="73" t="s">
        <v>21</v>
      </c>
      <c r="F66" s="85">
        <v>10</v>
      </c>
      <c r="G66" s="85">
        <v>0</v>
      </c>
      <c r="H66" s="85">
        <v>0</v>
      </c>
      <c r="I66" s="93">
        <v>0</v>
      </c>
      <c r="J66" s="77">
        <v>0</v>
      </c>
      <c r="K66" s="75">
        <f>J66*0.2819</f>
        <v>0</v>
      </c>
      <c r="L66" s="76">
        <f>J66+K66</f>
        <v>0</v>
      </c>
    </row>
    <row r="67" spans="1:12" x14ac:dyDescent="0.25">
      <c r="A67" s="94" t="s">
        <v>76</v>
      </c>
      <c r="B67" s="71" t="s">
        <v>40</v>
      </c>
      <c r="C67" s="48" t="s">
        <v>19</v>
      </c>
      <c r="D67" s="72">
        <v>2436</v>
      </c>
      <c r="E67" s="73" t="s">
        <v>21</v>
      </c>
      <c r="F67" s="85">
        <v>10</v>
      </c>
      <c r="G67" s="85">
        <v>0</v>
      </c>
      <c r="H67" s="85">
        <v>0</v>
      </c>
      <c r="I67" s="93">
        <v>0</v>
      </c>
      <c r="J67" s="77">
        <v>0</v>
      </c>
      <c r="K67" s="75">
        <f>J67*0.2819</f>
        <v>0</v>
      </c>
      <c r="L67" s="76">
        <f>J67+K67</f>
        <v>0</v>
      </c>
    </row>
    <row r="68" spans="1:12" x14ac:dyDescent="0.25">
      <c r="A68" s="94"/>
      <c r="B68" s="71"/>
      <c r="C68" s="48"/>
      <c r="D68" s="72"/>
      <c r="E68" s="73"/>
      <c r="F68" s="85"/>
      <c r="G68" s="85"/>
      <c r="H68" s="85"/>
      <c r="I68" s="93"/>
      <c r="J68" s="77"/>
      <c r="K68" s="75"/>
      <c r="L68" s="76"/>
    </row>
    <row r="69" spans="1:12" x14ac:dyDescent="0.25">
      <c r="A69" s="94"/>
      <c r="B69" s="78" t="s">
        <v>77</v>
      </c>
      <c r="C69" s="72"/>
      <c r="D69" s="72"/>
      <c r="E69" s="73"/>
      <c r="F69" s="85"/>
      <c r="G69" s="85"/>
      <c r="H69" s="85"/>
      <c r="I69" s="85"/>
      <c r="J69" s="77"/>
      <c r="K69" s="77"/>
      <c r="L69" s="95">
        <f>SUM(L64:L67)</f>
        <v>0</v>
      </c>
    </row>
    <row r="70" spans="1:12" x14ac:dyDescent="0.25">
      <c r="A70" s="94"/>
      <c r="B70" s="78"/>
      <c r="C70" s="72"/>
      <c r="D70" s="72"/>
      <c r="E70" s="73"/>
      <c r="F70" s="85"/>
      <c r="G70" s="85"/>
      <c r="H70" s="85"/>
      <c r="I70" s="85"/>
      <c r="J70" s="77"/>
      <c r="K70" s="77"/>
      <c r="L70" s="95"/>
    </row>
    <row r="71" spans="1:12" ht="6.75" customHeight="1" x14ac:dyDescent="0.25">
      <c r="A71" s="94"/>
      <c r="B71" s="71"/>
      <c r="C71" s="72"/>
      <c r="D71" s="72"/>
      <c r="E71" s="73"/>
      <c r="F71" s="93"/>
      <c r="G71" s="93"/>
      <c r="H71" s="93"/>
      <c r="I71" s="93"/>
      <c r="J71" s="77"/>
      <c r="K71" s="77"/>
      <c r="L71" s="96"/>
    </row>
    <row r="72" spans="1:12" ht="31.5" x14ac:dyDescent="0.25">
      <c r="A72" s="97">
        <v>5</v>
      </c>
      <c r="B72" s="81" t="s">
        <v>59</v>
      </c>
      <c r="C72" s="72"/>
      <c r="D72" s="72"/>
      <c r="E72" s="73"/>
      <c r="F72" s="93"/>
      <c r="G72" s="93"/>
      <c r="H72" s="93"/>
      <c r="I72" s="93"/>
      <c r="J72" s="77"/>
      <c r="K72" s="96">
        <f>F72*J72*0.3284</f>
        <v>0</v>
      </c>
      <c r="L72" s="96"/>
    </row>
    <row r="73" spans="1:12" x14ac:dyDescent="0.25">
      <c r="A73" s="94" t="s">
        <v>78</v>
      </c>
      <c r="B73" s="71" t="s">
        <v>79</v>
      </c>
      <c r="C73" s="72"/>
      <c r="D73" s="72"/>
      <c r="E73" s="73"/>
      <c r="F73" s="93"/>
      <c r="G73" s="93"/>
      <c r="H73" s="93"/>
      <c r="I73" s="93"/>
      <c r="J73" s="77"/>
      <c r="K73" s="96">
        <f>F73*J73*0.3284</f>
        <v>0</v>
      </c>
      <c r="L73" s="96"/>
    </row>
    <row r="74" spans="1:12" x14ac:dyDescent="0.25">
      <c r="A74" s="94" t="s">
        <v>80</v>
      </c>
      <c r="B74" s="71" t="s">
        <v>35</v>
      </c>
      <c r="C74" s="48" t="s">
        <v>19</v>
      </c>
      <c r="D74" s="72">
        <v>2438</v>
      </c>
      <c r="E74" s="73" t="s">
        <v>21</v>
      </c>
      <c r="F74" s="93">
        <v>10</v>
      </c>
      <c r="G74" s="93">
        <v>0</v>
      </c>
      <c r="H74" s="93">
        <v>0</v>
      </c>
      <c r="I74" s="93">
        <v>0</v>
      </c>
      <c r="J74" s="77">
        <v>0</v>
      </c>
      <c r="K74" s="75">
        <f>J74*0.2819</f>
        <v>0</v>
      </c>
      <c r="L74" s="76">
        <f>J74+K74</f>
        <v>0</v>
      </c>
    </row>
    <row r="75" spans="1:12" x14ac:dyDescent="0.25">
      <c r="A75" s="94" t="s">
        <v>81</v>
      </c>
      <c r="B75" s="71" t="s">
        <v>40</v>
      </c>
      <c r="C75" s="48" t="s">
        <v>19</v>
      </c>
      <c r="D75" s="72">
        <v>2436</v>
      </c>
      <c r="E75" s="73" t="s">
        <v>21</v>
      </c>
      <c r="F75" s="93">
        <v>10</v>
      </c>
      <c r="G75" s="93">
        <v>0</v>
      </c>
      <c r="H75" s="93">
        <v>0</v>
      </c>
      <c r="I75" s="93">
        <v>0</v>
      </c>
      <c r="J75" s="77">
        <v>0</v>
      </c>
      <c r="K75" s="75">
        <f>J75*0.2819</f>
        <v>0</v>
      </c>
      <c r="L75" s="76">
        <f>J75+K75</f>
        <v>0</v>
      </c>
    </row>
    <row r="76" spans="1:12" ht="8.25" customHeight="1" x14ac:dyDescent="0.25">
      <c r="A76" s="94"/>
      <c r="B76" s="98"/>
      <c r="C76" s="73"/>
      <c r="D76" s="73"/>
      <c r="E76" s="73"/>
      <c r="F76" s="93"/>
      <c r="G76" s="93"/>
      <c r="H76" s="93"/>
      <c r="I76" s="93"/>
      <c r="J76" s="77"/>
      <c r="K76" s="96"/>
      <c r="L76" s="96"/>
    </row>
    <row r="77" spans="1:12" x14ac:dyDescent="0.25">
      <c r="A77" s="94"/>
      <c r="B77" s="99" t="s">
        <v>82</v>
      </c>
      <c r="C77" s="73"/>
      <c r="D77" s="73"/>
      <c r="E77" s="73"/>
      <c r="F77" s="93"/>
      <c r="G77" s="93"/>
      <c r="H77" s="93"/>
      <c r="I77" s="93"/>
      <c r="J77" s="77"/>
      <c r="K77" s="96"/>
      <c r="L77" s="95">
        <f>SUM(L74:L75)</f>
        <v>0</v>
      </c>
    </row>
    <row r="78" spans="1:12" x14ac:dyDescent="0.25">
      <c r="A78" s="94"/>
      <c r="B78" s="99"/>
      <c r="C78" s="73"/>
      <c r="D78" s="73"/>
      <c r="E78" s="73"/>
      <c r="F78" s="93"/>
      <c r="G78" s="93"/>
      <c r="H78" s="93"/>
      <c r="I78" s="93"/>
      <c r="J78" s="77"/>
      <c r="K78" s="96"/>
      <c r="L78" s="95"/>
    </row>
    <row r="79" spans="1:12" ht="11.25" customHeight="1" x14ac:dyDescent="0.25">
      <c r="A79" s="94"/>
      <c r="B79" s="98"/>
      <c r="C79" s="73"/>
      <c r="D79" s="73"/>
      <c r="E79" s="73"/>
      <c r="F79" s="93"/>
      <c r="G79" s="93"/>
      <c r="H79" s="93"/>
      <c r="I79" s="93"/>
      <c r="J79" s="77"/>
      <c r="K79" s="96"/>
      <c r="L79" s="96"/>
    </row>
    <row r="80" spans="1:12" ht="31.5" x14ac:dyDescent="0.25">
      <c r="A80" s="97">
        <v>6</v>
      </c>
      <c r="B80" s="100" t="s">
        <v>31</v>
      </c>
      <c r="C80" s="73"/>
      <c r="D80" s="73"/>
      <c r="E80" s="73"/>
      <c r="F80" s="93"/>
      <c r="G80" s="93"/>
      <c r="H80" s="93"/>
      <c r="I80" s="93"/>
      <c r="J80" s="77"/>
      <c r="K80" s="96">
        <f>F80*J80*0.3284</f>
        <v>0</v>
      </c>
      <c r="L80" s="96"/>
    </row>
    <row r="81" spans="1:12" x14ac:dyDescent="0.25">
      <c r="A81" s="94" t="s">
        <v>83</v>
      </c>
      <c r="B81" s="98" t="s">
        <v>84</v>
      </c>
      <c r="C81" s="73"/>
      <c r="D81" s="73"/>
      <c r="E81" s="73"/>
      <c r="F81" s="93"/>
      <c r="G81" s="93"/>
      <c r="H81" s="93"/>
      <c r="I81" s="93"/>
      <c r="J81" s="77"/>
      <c r="K81" s="96">
        <f>F81*J81*0.3284</f>
        <v>0</v>
      </c>
      <c r="L81" s="96"/>
    </row>
    <row r="82" spans="1:12" x14ac:dyDescent="0.25">
      <c r="A82" s="94" t="s">
        <v>85</v>
      </c>
      <c r="B82" s="71" t="s">
        <v>35</v>
      </c>
      <c r="C82" s="48" t="s">
        <v>19</v>
      </c>
      <c r="D82" s="48">
        <v>2438</v>
      </c>
      <c r="E82" s="73" t="s">
        <v>21</v>
      </c>
      <c r="F82" s="85">
        <v>10</v>
      </c>
      <c r="G82" s="85">
        <v>0</v>
      </c>
      <c r="H82" s="85">
        <v>0</v>
      </c>
      <c r="I82" s="93">
        <v>0</v>
      </c>
      <c r="J82" s="77">
        <v>0</v>
      </c>
      <c r="K82" s="75">
        <f>J82*0.2819</f>
        <v>0</v>
      </c>
      <c r="L82" s="76">
        <f>J82+K82</f>
        <v>0</v>
      </c>
    </row>
    <row r="83" spans="1:12" x14ac:dyDescent="0.25">
      <c r="A83" s="94" t="s">
        <v>86</v>
      </c>
      <c r="B83" s="71" t="s">
        <v>40</v>
      </c>
      <c r="C83" s="48" t="s">
        <v>19</v>
      </c>
      <c r="D83" s="48">
        <v>2436</v>
      </c>
      <c r="E83" s="73" t="s">
        <v>21</v>
      </c>
      <c r="F83" s="85">
        <v>10</v>
      </c>
      <c r="G83" s="85">
        <v>0</v>
      </c>
      <c r="H83" s="85">
        <v>0</v>
      </c>
      <c r="I83" s="93">
        <v>0</v>
      </c>
      <c r="J83" s="77">
        <v>0</v>
      </c>
      <c r="K83" s="75">
        <f>J83*0.2819</f>
        <v>0</v>
      </c>
      <c r="L83" s="76">
        <f>J83+K83</f>
        <v>0</v>
      </c>
    </row>
    <row r="84" spans="1:12" x14ac:dyDescent="0.25">
      <c r="A84" s="94"/>
      <c r="B84" s="98"/>
      <c r="C84" s="48"/>
      <c r="D84" s="48"/>
      <c r="E84" s="73"/>
      <c r="F84" s="85"/>
      <c r="G84" s="85"/>
      <c r="H84" s="85"/>
      <c r="I84" s="85"/>
      <c r="J84" s="77"/>
      <c r="K84" s="75"/>
      <c r="L84" s="76"/>
    </row>
    <row r="85" spans="1:12" ht="8.25" customHeight="1" x14ac:dyDescent="0.25">
      <c r="A85" s="94"/>
      <c r="B85" s="98"/>
      <c r="C85" s="73"/>
      <c r="D85" s="73"/>
      <c r="E85" s="73"/>
      <c r="F85" s="93"/>
      <c r="G85" s="93"/>
      <c r="H85" s="93"/>
      <c r="I85" s="93"/>
      <c r="J85" s="77"/>
      <c r="K85" s="96"/>
      <c r="L85" s="96"/>
    </row>
    <row r="86" spans="1:12" x14ac:dyDescent="0.25">
      <c r="A86" s="101"/>
      <c r="B86" s="102" t="s">
        <v>87</v>
      </c>
      <c r="C86" s="89"/>
      <c r="D86" s="89"/>
      <c r="E86" s="89"/>
      <c r="F86" s="103"/>
      <c r="G86" s="103"/>
      <c r="H86" s="103"/>
      <c r="I86" s="103"/>
      <c r="J86" s="91"/>
      <c r="K86" s="104"/>
      <c r="L86" s="105">
        <f>SUM(L82:L83)</f>
        <v>0</v>
      </c>
    </row>
    <row r="87" spans="1:12" x14ac:dyDescent="0.25">
      <c r="A87" s="94"/>
      <c r="B87" s="98"/>
      <c r="C87" s="73"/>
      <c r="D87" s="73"/>
      <c r="E87" s="73"/>
      <c r="F87" s="93"/>
      <c r="G87" s="93"/>
      <c r="H87" s="93"/>
      <c r="I87" s="93"/>
      <c r="J87" s="77"/>
      <c r="K87" s="96"/>
      <c r="L87" s="96"/>
    </row>
    <row r="88" spans="1:12" ht="47.25" x14ac:dyDescent="0.25">
      <c r="A88" s="97">
        <v>7</v>
      </c>
      <c r="B88" s="100" t="s">
        <v>27</v>
      </c>
      <c r="C88" s="73"/>
      <c r="D88" s="73"/>
      <c r="E88" s="73"/>
      <c r="F88" s="93"/>
      <c r="G88" s="93"/>
      <c r="H88" s="93"/>
      <c r="I88" s="93"/>
      <c r="J88" s="77"/>
      <c r="K88" s="96"/>
      <c r="L88" s="96"/>
    </row>
    <row r="89" spans="1:12" x14ac:dyDescent="0.25">
      <c r="A89" s="94" t="s">
        <v>88</v>
      </c>
      <c r="B89" s="98" t="s">
        <v>89</v>
      </c>
      <c r="C89" s="73"/>
      <c r="D89" s="73"/>
      <c r="E89" s="73"/>
      <c r="F89" s="93"/>
      <c r="G89" s="93"/>
      <c r="H89" s="93"/>
      <c r="I89" s="93"/>
      <c r="J89" s="77"/>
      <c r="K89" s="96">
        <f>F89*J89*0.3284</f>
        <v>0</v>
      </c>
      <c r="L89" s="96"/>
    </row>
    <row r="90" spans="1:12" x14ac:dyDescent="0.25">
      <c r="A90" s="94" t="s">
        <v>90</v>
      </c>
      <c r="B90" s="98" t="s">
        <v>91</v>
      </c>
      <c r="C90" s="73" t="s">
        <v>19</v>
      </c>
      <c r="D90" s="73">
        <v>40813</v>
      </c>
      <c r="E90" s="73" t="s">
        <v>21</v>
      </c>
      <c r="F90" s="93">
        <v>10</v>
      </c>
      <c r="G90" s="93">
        <v>0</v>
      </c>
      <c r="H90" s="93">
        <v>0</v>
      </c>
      <c r="I90" s="93">
        <v>0</v>
      </c>
      <c r="J90" s="77">
        <v>0</v>
      </c>
      <c r="K90" s="96">
        <f>J90*0.2819</f>
        <v>0</v>
      </c>
      <c r="L90" s="96">
        <f>J90+K90</f>
        <v>0</v>
      </c>
    </row>
    <row r="91" spans="1:12" x14ac:dyDescent="0.25">
      <c r="A91" s="94" t="s">
        <v>92</v>
      </c>
      <c r="B91" s="106" t="s">
        <v>93</v>
      </c>
      <c r="C91" s="48"/>
      <c r="D91" s="48"/>
      <c r="E91" s="73"/>
      <c r="F91" s="93"/>
      <c r="G91" s="93"/>
      <c r="H91" s="93"/>
      <c r="I91" s="93"/>
      <c r="J91" s="77"/>
      <c r="K91" s="75">
        <f>F91*J91*0.3284</f>
        <v>0</v>
      </c>
      <c r="L91" s="76">
        <f>F91*J91+K91</f>
        <v>0</v>
      </c>
    </row>
    <row r="92" spans="1:12" x14ac:dyDescent="0.25">
      <c r="A92" s="94" t="s">
        <v>94</v>
      </c>
      <c r="B92" s="106" t="s">
        <v>91</v>
      </c>
      <c r="C92" s="48" t="s">
        <v>19</v>
      </c>
      <c r="D92" s="48">
        <v>40813</v>
      </c>
      <c r="E92" s="73" t="s">
        <v>21</v>
      </c>
      <c r="F92" s="93">
        <v>10</v>
      </c>
      <c r="G92" s="93">
        <v>0</v>
      </c>
      <c r="H92" s="93">
        <v>0</v>
      </c>
      <c r="I92" s="93">
        <v>0</v>
      </c>
      <c r="J92" s="77">
        <v>0</v>
      </c>
      <c r="K92" s="75">
        <f>J92*0.2819</f>
        <v>0</v>
      </c>
      <c r="L92" s="76">
        <f>J92+K92</f>
        <v>0</v>
      </c>
    </row>
    <row r="93" spans="1:12" x14ac:dyDescent="0.25">
      <c r="A93" s="94"/>
      <c r="B93" s="71"/>
      <c r="C93" s="72"/>
      <c r="D93" s="72"/>
      <c r="E93" s="72"/>
      <c r="F93" s="74"/>
      <c r="G93" s="74"/>
      <c r="H93" s="74"/>
      <c r="I93" s="74"/>
      <c r="J93" s="77"/>
      <c r="K93" s="75"/>
      <c r="L93" s="76"/>
    </row>
    <row r="94" spans="1:12" x14ac:dyDescent="0.25">
      <c r="A94" s="94"/>
      <c r="B94" s="98"/>
      <c r="C94" s="73"/>
      <c r="D94" s="73"/>
      <c r="E94" s="73"/>
      <c r="F94" s="93"/>
      <c r="G94" s="93"/>
      <c r="H94" s="93"/>
      <c r="I94" s="93"/>
      <c r="J94" s="77"/>
      <c r="K94" s="77"/>
      <c r="L94" s="77"/>
    </row>
    <row r="95" spans="1:12" x14ac:dyDescent="0.25">
      <c r="A95" s="94"/>
      <c r="B95" s="99" t="s">
        <v>95</v>
      </c>
      <c r="C95" s="107"/>
      <c r="D95" s="107"/>
      <c r="E95" s="73"/>
      <c r="F95" s="93"/>
      <c r="G95" s="93"/>
      <c r="H95" s="93"/>
      <c r="I95" s="93"/>
      <c r="J95" s="77"/>
      <c r="K95" s="96"/>
      <c r="L95" s="95">
        <f>SUM(L90+L92)</f>
        <v>0</v>
      </c>
    </row>
    <row r="96" spans="1:12" x14ac:dyDescent="0.25">
      <c r="A96" s="94"/>
      <c r="B96" s="98"/>
      <c r="C96" s="107"/>
      <c r="D96" s="107"/>
      <c r="E96" s="73"/>
      <c r="F96" s="93"/>
      <c r="G96" s="93"/>
      <c r="H96" s="93"/>
      <c r="I96" s="93"/>
      <c r="J96" s="77"/>
      <c r="K96" s="77"/>
      <c r="L96" s="77"/>
    </row>
    <row r="97" spans="1:12" x14ac:dyDescent="0.25">
      <c r="A97" s="97">
        <v>8</v>
      </c>
      <c r="B97" s="100" t="s">
        <v>28</v>
      </c>
      <c r="C97" s="107"/>
      <c r="D97" s="107"/>
      <c r="E97" s="73"/>
      <c r="F97" s="93"/>
      <c r="G97" s="93"/>
      <c r="H97" s="93"/>
      <c r="I97" s="93"/>
      <c r="J97" s="77"/>
      <c r="K97" s="77"/>
      <c r="L97" s="77"/>
    </row>
    <row r="98" spans="1:12" x14ac:dyDescent="0.25">
      <c r="A98" s="94" t="s">
        <v>96</v>
      </c>
      <c r="B98" s="98" t="s">
        <v>97</v>
      </c>
      <c r="C98" s="73" t="s">
        <v>29</v>
      </c>
      <c r="D98" s="107"/>
      <c r="E98" s="73" t="s">
        <v>21</v>
      </c>
      <c r="F98" s="93">
        <v>10</v>
      </c>
      <c r="G98" s="93"/>
      <c r="H98" s="93"/>
      <c r="I98" s="96"/>
      <c r="J98" s="77">
        <v>0</v>
      </c>
      <c r="K98" s="77">
        <f>F98*J98*0.2819</f>
        <v>0</v>
      </c>
      <c r="L98" s="77">
        <f>F98*J98+K98</f>
        <v>0</v>
      </c>
    </row>
    <row r="99" spans="1:12" x14ac:dyDescent="0.25">
      <c r="A99" s="94"/>
      <c r="B99" s="98"/>
      <c r="C99" s="107"/>
      <c r="D99" s="107"/>
      <c r="E99" s="73"/>
      <c r="F99" s="108"/>
      <c r="G99" s="74"/>
      <c r="H99" s="74"/>
      <c r="I99" s="108"/>
      <c r="J99" s="77"/>
      <c r="K99" s="77"/>
      <c r="L99" s="77"/>
    </row>
    <row r="100" spans="1:12" x14ac:dyDescent="0.25">
      <c r="A100" s="94"/>
      <c r="B100" s="99" t="s">
        <v>98</v>
      </c>
      <c r="C100" s="107"/>
      <c r="D100" s="107"/>
      <c r="E100" s="73"/>
      <c r="F100" s="108"/>
      <c r="G100" s="74"/>
      <c r="H100" s="74"/>
      <c r="I100" s="108"/>
      <c r="J100" s="77"/>
      <c r="K100" s="96"/>
      <c r="L100" s="95">
        <f>SUM(L97:L99)</f>
        <v>0</v>
      </c>
    </row>
    <row r="101" spans="1:12" ht="6.75" customHeight="1" x14ac:dyDescent="0.25">
      <c r="A101" s="94"/>
      <c r="B101" s="98"/>
      <c r="C101" s="107"/>
      <c r="D101" s="107"/>
      <c r="E101" s="73"/>
      <c r="F101" s="108"/>
      <c r="G101" s="74"/>
      <c r="H101" s="74"/>
      <c r="I101" s="108"/>
      <c r="J101" s="77"/>
      <c r="K101" s="77"/>
      <c r="L101" s="77"/>
    </row>
    <row r="102" spans="1:12" x14ac:dyDescent="0.25">
      <c r="A102" s="101"/>
      <c r="B102" s="102" t="s">
        <v>30</v>
      </c>
      <c r="C102" s="109"/>
      <c r="D102" s="109"/>
      <c r="E102" s="110"/>
      <c r="F102" s="111"/>
      <c r="G102" s="112"/>
      <c r="H102" s="112"/>
      <c r="I102" s="111"/>
      <c r="J102" s="113"/>
      <c r="K102" s="114"/>
      <c r="L102" s="105">
        <f>SUM(L6:L20)</f>
        <v>0</v>
      </c>
    </row>
    <row r="103" spans="1:12" x14ac:dyDescent="0.25">
      <c r="A103" s="115"/>
      <c r="E103" s="116"/>
      <c r="F103" s="117"/>
      <c r="G103" s="117"/>
      <c r="H103" s="117"/>
      <c r="I103" s="117"/>
      <c r="J103" s="116"/>
      <c r="K103" s="116"/>
      <c r="L103" s="118"/>
    </row>
    <row r="104" spans="1:12" x14ac:dyDescent="0.25">
      <c r="A104" s="119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5"/>
      <c r="B105" s="120"/>
      <c r="C105" s="121"/>
      <c r="D105" s="121"/>
      <c r="E105" s="120"/>
      <c r="F105" s="117"/>
      <c r="G105" s="117"/>
      <c r="H105" s="117"/>
      <c r="I105" s="117"/>
      <c r="J105" s="116"/>
      <c r="K105" s="116"/>
      <c r="L105" s="118"/>
    </row>
    <row r="106" spans="1:12" x14ac:dyDescent="0.25">
      <c r="A106" s="115"/>
      <c r="B106" s="122"/>
      <c r="C106" s="123"/>
      <c r="D106" s="123"/>
      <c r="E106" s="124"/>
      <c r="F106" s="117"/>
      <c r="G106" s="117"/>
      <c r="H106" s="117"/>
      <c r="I106" s="117"/>
      <c r="J106" s="116"/>
      <c r="K106" s="116"/>
      <c r="L106" s="118"/>
    </row>
    <row r="107" spans="1:12" x14ac:dyDescent="0.25">
      <c r="A107" s="115"/>
      <c r="B107" s="125"/>
      <c r="C107" s="123"/>
      <c r="D107" s="123"/>
      <c r="E107" s="126"/>
      <c r="F107" s="117"/>
      <c r="G107" s="117"/>
      <c r="H107" s="117"/>
      <c r="I107" s="117"/>
      <c r="J107" s="116"/>
      <c r="K107" s="116"/>
      <c r="L107" s="118"/>
    </row>
    <row r="108" spans="1:12" x14ac:dyDescent="0.25">
      <c r="A108" s="115"/>
      <c r="B108" s="125"/>
      <c r="C108" s="123"/>
      <c r="D108" s="123"/>
      <c r="E108" s="127"/>
      <c r="F108" s="117"/>
      <c r="G108" s="117"/>
      <c r="H108" s="117"/>
      <c r="I108" s="117"/>
      <c r="J108" s="116"/>
      <c r="K108" s="116"/>
      <c r="L108" s="118"/>
    </row>
    <row r="109" spans="1:12" x14ac:dyDescent="0.25">
      <c r="A109" s="115"/>
      <c r="B109" s="125"/>
      <c r="C109" s="123"/>
      <c r="D109" s="123"/>
      <c r="E109" s="126"/>
      <c r="F109" s="117"/>
      <c r="G109" s="117"/>
      <c r="H109" s="117"/>
      <c r="I109" s="117"/>
      <c r="J109" s="116"/>
      <c r="K109" s="116"/>
      <c r="L109" s="118"/>
    </row>
    <row r="110" spans="1:12" x14ac:dyDescent="0.25">
      <c r="A110" s="115"/>
      <c r="B110" s="125"/>
      <c r="C110" s="123"/>
      <c r="D110" s="123"/>
      <c r="E110" s="126"/>
      <c r="F110" s="117"/>
      <c r="G110" s="117"/>
      <c r="H110" s="117"/>
      <c r="I110" s="117"/>
      <c r="J110" s="116"/>
      <c r="K110" s="116"/>
      <c r="L110" s="118"/>
    </row>
    <row r="111" spans="1:12" x14ac:dyDescent="0.25">
      <c r="A111" s="115"/>
      <c r="B111" s="125"/>
      <c r="C111" s="123"/>
      <c r="D111" s="123"/>
      <c r="E111" s="126"/>
      <c r="F111" s="117"/>
      <c r="G111" s="117"/>
      <c r="H111" s="117"/>
      <c r="I111" s="117"/>
      <c r="J111" s="116"/>
      <c r="K111" s="116"/>
      <c r="L111" s="118"/>
    </row>
    <row r="112" spans="1:12" x14ac:dyDescent="0.25">
      <c r="A112" s="115"/>
      <c r="B112" s="128"/>
      <c r="C112" s="123"/>
      <c r="D112" s="123"/>
      <c r="E112" s="129"/>
      <c r="F112" s="117"/>
      <c r="G112" s="117"/>
      <c r="H112" s="117"/>
      <c r="I112" s="117"/>
      <c r="J112" s="116"/>
      <c r="K112" s="116"/>
      <c r="L112" s="118"/>
    </row>
    <row r="113" spans="1:12" x14ac:dyDescent="0.25">
      <c r="A113" s="115"/>
      <c r="B113" s="130"/>
      <c r="C113" s="123"/>
      <c r="D113" s="123"/>
      <c r="E113" s="127"/>
      <c r="F113" s="117"/>
      <c r="G113" s="117"/>
      <c r="H113" s="117"/>
      <c r="I113" s="117"/>
      <c r="J113" s="116"/>
      <c r="K113" s="116"/>
      <c r="L113" s="118"/>
    </row>
    <row r="114" spans="1:12" x14ac:dyDescent="0.25">
      <c r="A114" s="115"/>
      <c r="B114" s="131"/>
      <c r="C114" s="123"/>
      <c r="D114" s="123"/>
      <c r="E114" s="127"/>
      <c r="F114" s="117"/>
      <c r="G114" s="117"/>
      <c r="H114" s="117"/>
      <c r="I114" s="117"/>
      <c r="J114" s="116"/>
      <c r="K114" s="116"/>
      <c r="L114" s="118"/>
    </row>
    <row r="115" spans="1:12" x14ac:dyDescent="0.25">
      <c r="A115" s="115"/>
      <c r="B115" s="131"/>
      <c r="C115" s="123"/>
      <c r="D115" s="123"/>
      <c r="E115" s="126"/>
      <c r="F115" s="117"/>
      <c r="G115" s="117"/>
      <c r="H115" s="117"/>
      <c r="I115" s="117"/>
      <c r="J115" s="116"/>
      <c r="K115" s="116"/>
      <c r="L115" s="118"/>
    </row>
    <row r="116" spans="1:12" x14ac:dyDescent="0.25">
      <c r="A116" s="115"/>
      <c r="B116" s="131"/>
      <c r="C116" s="123"/>
      <c r="D116" s="123"/>
      <c r="E116" s="126"/>
      <c r="F116" s="117"/>
      <c r="G116" s="117"/>
      <c r="H116" s="117"/>
      <c r="I116" s="117"/>
      <c r="J116" s="116"/>
      <c r="K116" s="116"/>
      <c r="L116" s="118"/>
    </row>
    <row r="117" spans="1:12" x14ac:dyDescent="0.25">
      <c r="A117" s="115"/>
      <c r="E117" s="116"/>
      <c r="F117" s="117"/>
      <c r="G117" s="117"/>
      <c r="H117" s="117"/>
      <c r="I117" s="117"/>
      <c r="J117" s="116"/>
      <c r="K117" s="116"/>
      <c r="L117" s="118"/>
    </row>
    <row r="118" spans="1:12" x14ac:dyDescent="0.25">
      <c r="A118" s="115"/>
      <c r="E118" s="116"/>
      <c r="F118" s="117"/>
      <c r="G118" s="117"/>
      <c r="H118" s="117"/>
      <c r="I118" s="117"/>
      <c r="J118" s="116"/>
      <c r="K118" s="116"/>
      <c r="L118" s="118"/>
    </row>
    <row r="119" spans="1:12" x14ac:dyDescent="0.25">
      <c r="A119" s="115"/>
      <c r="E119" s="116"/>
      <c r="F119" s="117"/>
      <c r="G119" s="117"/>
      <c r="H119" s="117"/>
      <c r="I119" s="117"/>
      <c r="J119" s="116"/>
      <c r="K119" s="116"/>
      <c r="L119" s="118"/>
    </row>
    <row r="120" spans="1:12" x14ac:dyDescent="0.25">
      <c r="A120" s="115"/>
      <c r="E120" s="116"/>
      <c r="F120" s="117"/>
      <c r="G120" s="117"/>
      <c r="H120" s="117"/>
      <c r="I120" s="117"/>
      <c r="J120" s="116"/>
      <c r="K120" s="116"/>
      <c r="L120" s="118"/>
    </row>
    <row r="121" spans="1:12" x14ac:dyDescent="0.25">
      <c r="A121" s="115"/>
      <c r="E121" s="116"/>
      <c r="F121" s="117"/>
      <c r="G121" s="117"/>
      <c r="H121" s="117"/>
      <c r="I121" s="117"/>
      <c r="J121" s="116"/>
      <c r="K121" s="116"/>
      <c r="L121" s="118"/>
    </row>
    <row r="122" spans="1:12" x14ac:dyDescent="0.25">
      <c r="A122" s="115"/>
      <c r="E122" s="116"/>
      <c r="F122" s="117"/>
      <c r="G122" s="117"/>
      <c r="H122" s="117"/>
      <c r="I122" s="117"/>
      <c r="J122" s="116"/>
      <c r="K122" s="116"/>
      <c r="L122" s="118"/>
    </row>
    <row r="123" spans="1:12" x14ac:dyDescent="0.25">
      <c r="A123" s="115"/>
      <c r="E123" s="116"/>
      <c r="F123" s="117"/>
      <c r="G123" s="117"/>
      <c r="H123" s="117"/>
      <c r="I123" s="117"/>
      <c r="J123" s="116"/>
      <c r="K123" s="116"/>
      <c r="L123" s="118"/>
    </row>
    <row r="124" spans="1:12" x14ac:dyDescent="0.25">
      <c r="A124" s="115"/>
      <c r="E124" s="116"/>
      <c r="F124" s="117"/>
      <c r="G124" s="117"/>
      <c r="H124" s="117"/>
      <c r="I124" s="117"/>
      <c r="J124" s="116"/>
      <c r="K124" s="116"/>
      <c r="L124" s="118"/>
    </row>
    <row r="125" spans="1:12" x14ac:dyDescent="0.25">
      <c r="A125" s="115"/>
      <c r="E125" s="116"/>
      <c r="F125" s="117"/>
      <c r="G125" s="117"/>
      <c r="H125" s="117"/>
      <c r="I125" s="117"/>
      <c r="J125" s="116"/>
      <c r="K125" s="116"/>
      <c r="L125" s="118"/>
    </row>
    <row r="126" spans="1:12" x14ac:dyDescent="0.25">
      <c r="A126" s="115"/>
      <c r="E126" s="116"/>
      <c r="F126" s="117"/>
      <c r="G126" s="117"/>
      <c r="H126" s="117"/>
      <c r="I126" s="117"/>
      <c r="J126" s="116"/>
      <c r="K126" s="116"/>
      <c r="L126" s="118"/>
    </row>
    <row r="127" spans="1:12" x14ac:dyDescent="0.25">
      <c r="A127" s="115"/>
      <c r="E127" s="116"/>
      <c r="F127" s="117"/>
      <c r="G127" s="117"/>
      <c r="H127" s="117"/>
      <c r="I127" s="117"/>
      <c r="J127" s="116"/>
      <c r="K127" s="116"/>
      <c r="L127" s="118"/>
    </row>
    <row r="128" spans="1:12" x14ac:dyDescent="0.25">
      <c r="A128" s="115"/>
      <c r="E128" s="116"/>
      <c r="F128" s="117"/>
      <c r="G128" s="117"/>
      <c r="H128" s="117"/>
      <c r="I128" s="117"/>
      <c r="J128" s="116"/>
      <c r="K128" s="116"/>
      <c r="L128" s="118"/>
    </row>
    <row r="129" spans="1:12" x14ac:dyDescent="0.25">
      <c r="A129" s="115"/>
      <c r="E129" s="116"/>
      <c r="F129" s="117"/>
      <c r="G129" s="117"/>
      <c r="H129" s="117"/>
      <c r="I129" s="117"/>
      <c r="J129" s="116"/>
      <c r="K129" s="116"/>
      <c r="L129" s="118"/>
    </row>
    <row r="130" spans="1:12" x14ac:dyDescent="0.25">
      <c r="A130" s="115"/>
      <c r="E130" s="116"/>
      <c r="F130" s="117"/>
      <c r="G130" s="117"/>
      <c r="H130" s="117"/>
      <c r="I130" s="117"/>
      <c r="J130" s="116"/>
      <c r="K130" s="116"/>
      <c r="L130" s="118"/>
    </row>
    <row r="131" spans="1:12" x14ac:dyDescent="0.25">
      <c r="A131" s="115"/>
      <c r="E131" s="116"/>
      <c r="F131" s="117"/>
      <c r="G131" s="117"/>
      <c r="H131" s="117"/>
      <c r="I131" s="117"/>
      <c r="J131" s="116"/>
      <c r="K131" s="116"/>
      <c r="L131" s="118"/>
    </row>
    <row r="132" spans="1:12" x14ac:dyDescent="0.25">
      <c r="A132" s="115"/>
      <c r="E132" s="116"/>
      <c r="F132" s="117"/>
      <c r="G132" s="117"/>
      <c r="H132" s="117"/>
      <c r="I132" s="117"/>
      <c r="J132" s="116"/>
      <c r="K132" s="116"/>
      <c r="L132" s="118"/>
    </row>
    <row r="133" spans="1:12" x14ac:dyDescent="0.25">
      <c r="A133" s="115"/>
      <c r="E133" s="116"/>
      <c r="F133" s="117"/>
      <c r="G133" s="117"/>
      <c r="H133" s="117"/>
      <c r="I133" s="117"/>
      <c r="J133" s="116"/>
      <c r="K133" s="116"/>
      <c r="L133" s="118"/>
    </row>
    <row r="134" spans="1:12" x14ac:dyDescent="0.25">
      <c r="A134" s="115"/>
      <c r="E134" s="116"/>
      <c r="F134" s="117"/>
      <c r="G134" s="117"/>
      <c r="H134" s="117"/>
      <c r="I134" s="117"/>
      <c r="J134" s="116"/>
      <c r="K134" s="116"/>
      <c r="L134" s="118"/>
    </row>
    <row r="135" spans="1:12" x14ac:dyDescent="0.25">
      <c r="A135" s="115"/>
      <c r="E135" s="116"/>
      <c r="F135" s="117"/>
      <c r="G135" s="117"/>
      <c r="H135" s="117"/>
      <c r="I135" s="117"/>
      <c r="J135" s="116"/>
      <c r="K135" s="116"/>
      <c r="L135" s="118"/>
    </row>
    <row r="136" spans="1:12" x14ac:dyDescent="0.25">
      <c r="A136" s="115"/>
      <c r="E136" s="116"/>
      <c r="F136" s="117"/>
      <c r="G136" s="117"/>
      <c r="H136" s="117"/>
      <c r="I136" s="117"/>
      <c r="J136" s="116"/>
      <c r="K136" s="116"/>
      <c r="L136" s="118"/>
    </row>
    <row r="137" spans="1:12" x14ac:dyDescent="0.25">
      <c r="A137" s="115"/>
      <c r="E137" s="116"/>
      <c r="F137" s="117"/>
      <c r="G137" s="117"/>
      <c r="H137" s="117"/>
      <c r="I137" s="117"/>
      <c r="J137" s="116"/>
      <c r="K137" s="116"/>
      <c r="L137" s="118"/>
    </row>
    <row r="138" spans="1:12" x14ac:dyDescent="0.25">
      <c r="A138" s="115"/>
      <c r="E138" s="116"/>
      <c r="F138" s="117"/>
      <c r="G138" s="117"/>
      <c r="H138" s="117"/>
      <c r="I138" s="117"/>
      <c r="J138" s="116"/>
      <c r="K138" s="116"/>
      <c r="L138" s="118"/>
    </row>
    <row r="139" spans="1:12" x14ac:dyDescent="0.25">
      <c r="A139" s="115"/>
      <c r="E139" s="116"/>
      <c r="F139" s="117"/>
      <c r="G139" s="117"/>
      <c r="H139" s="117"/>
      <c r="I139" s="117"/>
      <c r="J139" s="116"/>
      <c r="K139" s="116"/>
      <c r="L139" s="118"/>
    </row>
    <row r="140" spans="1:12" x14ac:dyDescent="0.25">
      <c r="A140" s="132"/>
    </row>
    <row r="141" spans="1:12" x14ac:dyDescent="0.25">
      <c r="A141" s="132"/>
    </row>
    <row r="142" spans="1:12" x14ac:dyDescent="0.25">
      <c r="A142" s="132"/>
    </row>
    <row r="143" spans="1:12" x14ac:dyDescent="0.25">
      <c r="A143" s="132"/>
    </row>
    <row r="144" spans="1:12" x14ac:dyDescent="0.25">
      <c r="A144" s="132"/>
    </row>
    <row r="145" spans="1:1" x14ac:dyDescent="0.25">
      <c r="A145" s="132"/>
    </row>
    <row r="146" spans="1:1" x14ac:dyDescent="0.25">
      <c r="A146" s="132"/>
    </row>
    <row r="147" spans="1:1" x14ac:dyDescent="0.25">
      <c r="A147" s="132"/>
    </row>
    <row r="148" spans="1:1" x14ac:dyDescent="0.25">
      <c r="A148" s="132"/>
    </row>
  </sheetData>
  <mergeCells count="5">
    <mergeCell ref="B1:F1"/>
    <mergeCell ref="B2:F2"/>
    <mergeCell ref="J2:L2"/>
    <mergeCell ref="B3:F3"/>
    <mergeCell ref="B104:L104"/>
  </mergeCells>
  <printOptions horizontalCentered="1"/>
  <pageMargins left="0.39374999999999999" right="0.39374999999999999" top="0.78749999999999998" bottom="0.39374999999999999" header="0.511811023622047" footer="0.39374999999999999"/>
  <pageSetup paperSize="9" scale="70" firstPageNumber="3" orientation="landscape" useFirstPageNumber="1" horizontalDpi="300" verticalDpi="300" r:id="rId1"/>
  <headerFooter>
    <oddFooter>&amp;L&amp;10CTR-389/19&amp;C&amp;10 1.&amp;P</oddFooter>
  </headerFooter>
  <rowBreaks count="3" manualBreakCount="3">
    <brk id="24" max="16383" man="1"/>
    <brk id="6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I34"/>
  <sheetViews>
    <sheetView showZeros="0" tabSelected="1" view="pageBreakPreview" zoomScaleNormal="100" workbookViewId="0">
      <selection activeCell="N12" sqref="N12"/>
    </sheetView>
  </sheetViews>
  <sheetFormatPr defaultColWidth="8.625" defaultRowHeight="15.75" x14ac:dyDescent="0.25"/>
  <cols>
    <col min="1" max="1" width="6.625" style="15" customWidth="1"/>
    <col min="2" max="2" width="24.625" style="133" customWidth="1"/>
    <col min="3" max="3" width="11.5" style="18" hidden="1" customWidth="1"/>
    <col min="4" max="4" width="9" style="18" hidden="1" customWidth="1"/>
    <col min="5" max="5" width="12.5" style="18" hidden="1" customWidth="1"/>
    <col min="6" max="53" width="4.625" style="18" customWidth="1"/>
    <col min="54" max="54" width="12.625" style="18" customWidth="1"/>
    <col min="55" max="56" width="9.875" style="18" customWidth="1"/>
    <col min="16364" max="16384" width="8.625" style="18"/>
  </cols>
  <sheetData>
    <row r="1" spans="1:56" x14ac:dyDescent="0.25">
      <c r="A1" s="9" t="s">
        <v>99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</row>
    <row r="2" spans="1:56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D2" s="134"/>
    </row>
    <row r="3" spans="1:56" ht="15.75" customHeight="1" x14ac:dyDescent="0.25">
      <c r="A3" s="8" t="s">
        <v>100</v>
      </c>
      <c r="B3" s="7" t="s">
        <v>101</v>
      </c>
      <c r="C3" s="6" t="s">
        <v>102</v>
      </c>
      <c r="D3" s="8" t="s">
        <v>103</v>
      </c>
      <c r="E3" s="5" t="s">
        <v>104</v>
      </c>
      <c r="F3" s="4" t="s">
        <v>105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3" t="s">
        <v>106</v>
      </c>
      <c r="BD3" s="135"/>
    </row>
    <row r="4" spans="1:56" x14ac:dyDescent="0.25">
      <c r="A4" s="8"/>
      <c r="B4" s="7"/>
      <c r="C4" s="6"/>
      <c r="D4" s="8"/>
      <c r="E4" s="5"/>
      <c r="F4" s="2" t="s">
        <v>107</v>
      </c>
      <c r="G4" s="2"/>
      <c r="H4" s="2"/>
      <c r="I4" s="2"/>
      <c r="J4" s="2" t="s">
        <v>108</v>
      </c>
      <c r="K4" s="2"/>
      <c r="L4" s="2"/>
      <c r="M4" s="2"/>
      <c r="N4" s="2" t="s">
        <v>109</v>
      </c>
      <c r="O4" s="2"/>
      <c r="P4" s="2"/>
      <c r="Q4" s="2"/>
      <c r="R4" s="2" t="s">
        <v>110</v>
      </c>
      <c r="S4" s="2"/>
      <c r="T4" s="2"/>
      <c r="U4" s="2"/>
      <c r="V4" s="2" t="s">
        <v>111</v>
      </c>
      <c r="W4" s="2"/>
      <c r="X4" s="2"/>
      <c r="Y4" s="2"/>
      <c r="Z4" s="2" t="s">
        <v>112</v>
      </c>
      <c r="AA4" s="2"/>
      <c r="AB4" s="2"/>
      <c r="AC4" s="2"/>
      <c r="AD4" s="2" t="s">
        <v>113</v>
      </c>
      <c r="AE4" s="2"/>
      <c r="AF4" s="2"/>
      <c r="AG4" s="2"/>
      <c r="AH4" s="2" t="s">
        <v>114</v>
      </c>
      <c r="AI4" s="2"/>
      <c r="AJ4" s="2"/>
      <c r="AK4" s="2"/>
      <c r="AL4" s="2" t="s">
        <v>115</v>
      </c>
      <c r="AM4" s="2"/>
      <c r="AN4" s="2"/>
      <c r="AO4" s="2"/>
      <c r="AP4" s="2" t="s">
        <v>116</v>
      </c>
      <c r="AQ4" s="2"/>
      <c r="AR4" s="2"/>
      <c r="AS4" s="2"/>
      <c r="AT4" s="2" t="s">
        <v>117</v>
      </c>
      <c r="AU4" s="2"/>
      <c r="AV4" s="2"/>
      <c r="AW4" s="2"/>
      <c r="AX4" s="2" t="s">
        <v>118</v>
      </c>
      <c r="AY4" s="2"/>
      <c r="AZ4" s="2"/>
      <c r="BA4" s="2"/>
      <c r="BB4" s="3"/>
      <c r="BD4" s="136"/>
    </row>
    <row r="5" spans="1:56" x14ac:dyDescent="0.25">
      <c r="A5" s="1">
        <v>1</v>
      </c>
      <c r="B5" s="147" t="str">
        <f>+'Orçamento Cabina de Força'!B6</f>
        <v>TERMOGRAFIA E ANÁLISE DE ÓLEO DE TRANSFORMADORES</v>
      </c>
      <c r="C5" s="148">
        <f>+'Orçamento Cabina de Força'!L42</f>
        <v>0</v>
      </c>
      <c r="D5" s="149">
        <v>24</v>
      </c>
      <c r="E5" s="137" t="s">
        <v>119</v>
      </c>
      <c r="F5" s="150">
        <f>'Orçamento Cabina de Força'!L6/12</f>
        <v>0</v>
      </c>
      <c r="G5" s="150"/>
      <c r="H5" s="150"/>
      <c r="I5" s="150"/>
      <c r="J5" s="151">
        <f>F5</f>
        <v>0</v>
      </c>
      <c r="K5" s="151"/>
      <c r="L5" s="151"/>
      <c r="M5" s="151"/>
      <c r="N5" s="150">
        <f>J5</f>
        <v>0</v>
      </c>
      <c r="O5" s="150"/>
      <c r="P5" s="150"/>
      <c r="Q5" s="150"/>
      <c r="R5" s="151">
        <f>N5</f>
        <v>0</v>
      </c>
      <c r="S5" s="151"/>
      <c r="T5" s="151"/>
      <c r="U5" s="151"/>
      <c r="V5" s="150">
        <f>R5</f>
        <v>0</v>
      </c>
      <c r="W5" s="150"/>
      <c r="X5" s="150"/>
      <c r="Y5" s="150"/>
      <c r="Z5" s="151">
        <f>V5</f>
        <v>0</v>
      </c>
      <c r="AA5" s="151"/>
      <c r="AB5" s="151"/>
      <c r="AC5" s="151"/>
      <c r="AD5" s="150">
        <f>Z5</f>
        <v>0</v>
      </c>
      <c r="AE5" s="150"/>
      <c r="AF5" s="150"/>
      <c r="AG5" s="150"/>
      <c r="AH5" s="151">
        <f>AD5</f>
        <v>0</v>
      </c>
      <c r="AI5" s="151"/>
      <c r="AJ5" s="151"/>
      <c r="AK5" s="151"/>
      <c r="AL5" s="150">
        <f>AH5</f>
        <v>0</v>
      </c>
      <c r="AM5" s="150"/>
      <c r="AN5" s="150"/>
      <c r="AO5" s="150"/>
      <c r="AP5" s="151">
        <f>AL5</f>
        <v>0</v>
      </c>
      <c r="AQ5" s="151"/>
      <c r="AR5" s="151"/>
      <c r="AS5" s="151"/>
      <c r="AT5" s="150">
        <f>AP5</f>
        <v>0</v>
      </c>
      <c r="AU5" s="150"/>
      <c r="AV5" s="150"/>
      <c r="AW5" s="150"/>
      <c r="AX5" s="151">
        <f>AT5</f>
        <v>0</v>
      </c>
      <c r="AY5" s="151"/>
      <c r="AZ5" s="151"/>
      <c r="BA5" s="151"/>
      <c r="BB5" s="152">
        <f>SUM(F5:BA5)</f>
        <v>0</v>
      </c>
      <c r="BD5" s="153"/>
    </row>
    <row r="6" spans="1:56" x14ac:dyDescent="0.25">
      <c r="A6" s="1" t="str">
        <f>+'Orçamento Cabina de Força'!A42</f>
        <v>2.3</v>
      </c>
      <c r="B6" s="147"/>
      <c r="C6" s="148">
        <f>+'Orçamento Cabina de Força'!L42</f>
        <v>0</v>
      </c>
      <c r="D6" s="149"/>
      <c r="E6" s="138"/>
      <c r="F6" s="139">
        <f>0</f>
        <v>0</v>
      </c>
      <c r="G6" s="140"/>
      <c r="H6" s="140"/>
      <c r="I6" s="141"/>
      <c r="J6" s="139"/>
      <c r="K6" s="140"/>
      <c r="L6" s="140"/>
      <c r="M6" s="141"/>
      <c r="N6" s="139"/>
      <c r="O6" s="140"/>
      <c r="P6" s="140"/>
      <c r="Q6" s="141"/>
      <c r="R6" s="139"/>
      <c r="S6" s="140"/>
      <c r="T6" s="140"/>
      <c r="U6" s="141"/>
      <c r="V6" s="139"/>
      <c r="W6" s="140"/>
      <c r="X6" s="140"/>
      <c r="Y6" s="141"/>
      <c r="Z6" s="139"/>
      <c r="AA6" s="140"/>
      <c r="AB6" s="140"/>
      <c r="AC6" s="141"/>
      <c r="AD6" s="139"/>
      <c r="AE6" s="140"/>
      <c r="AF6" s="140"/>
      <c r="AG6" s="141"/>
      <c r="AH6" s="139"/>
      <c r="AI6" s="140"/>
      <c r="AJ6" s="140"/>
      <c r="AK6" s="141"/>
      <c r="AL6" s="139"/>
      <c r="AM6" s="140"/>
      <c r="AN6" s="140"/>
      <c r="AO6" s="141"/>
      <c r="AP6" s="139"/>
      <c r="AQ6" s="140"/>
      <c r="AR6" s="140"/>
      <c r="AS6" s="141"/>
      <c r="AT6" s="139"/>
      <c r="AU6" s="140"/>
      <c r="AV6" s="140"/>
      <c r="AW6" s="141"/>
      <c r="AX6" s="139"/>
      <c r="AY6" s="140"/>
      <c r="AZ6" s="140"/>
      <c r="BA6" s="141"/>
      <c r="BB6" s="152"/>
      <c r="BD6" s="153"/>
    </row>
    <row r="7" spans="1:56" x14ac:dyDescent="0.25">
      <c r="A7" s="1"/>
      <c r="B7" s="147"/>
      <c r="C7" s="148"/>
      <c r="D7" s="149"/>
      <c r="E7" s="142" t="s">
        <v>120</v>
      </c>
      <c r="F7" s="154"/>
      <c r="G7" s="154"/>
      <c r="H7" s="154"/>
      <c r="I7" s="154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4"/>
      <c r="W7" s="154"/>
      <c r="X7" s="154"/>
      <c r="Y7" s="154"/>
      <c r="Z7" s="155"/>
      <c r="AA7" s="155"/>
      <c r="AB7" s="155"/>
      <c r="AC7" s="155"/>
      <c r="AD7" s="154"/>
      <c r="AE7" s="154"/>
      <c r="AF7" s="154"/>
      <c r="AG7" s="154"/>
      <c r="AH7" s="155"/>
      <c r="AI7" s="155"/>
      <c r="AJ7" s="155"/>
      <c r="AK7" s="155"/>
      <c r="AL7" s="154"/>
      <c r="AM7" s="154"/>
      <c r="AN7" s="154"/>
      <c r="AO7" s="154"/>
      <c r="AP7" s="155"/>
      <c r="AQ7" s="155"/>
      <c r="AR7" s="155"/>
      <c r="AS7" s="155"/>
      <c r="AT7" s="154"/>
      <c r="AU7" s="154"/>
      <c r="AV7" s="154"/>
      <c r="AW7" s="154"/>
      <c r="AX7" s="155"/>
      <c r="AY7" s="155"/>
      <c r="AZ7" s="155"/>
      <c r="BA7" s="155"/>
      <c r="BB7" s="152"/>
      <c r="BD7" s="153"/>
    </row>
    <row r="8" spans="1:56" x14ac:dyDescent="0.25">
      <c r="A8" s="1">
        <v>2</v>
      </c>
      <c r="B8" s="147" t="str">
        <f>+'Orçamento Cabina de Força'!B8</f>
        <v>TERMOGRAFIA E REAPERTO DE CONEXÕES EM DISJUNTORES, CHAVES, SECCIONADORAS, MALHAS, FUSÍVEIS, PÁRA-RAIO, CABOS, MUFLAS E BARRAMENTOS</v>
      </c>
      <c r="C8" s="148">
        <f>+'Orçamento Cabina de Força'!L48</f>
        <v>0</v>
      </c>
      <c r="D8" s="149">
        <v>22</v>
      </c>
      <c r="E8" s="137" t="s">
        <v>119</v>
      </c>
      <c r="F8" s="156">
        <f>'Orçamento Cabina de Força'!L8/12</f>
        <v>0</v>
      </c>
      <c r="G8" s="156"/>
      <c r="H8" s="156"/>
      <c r="I8" s="156"/>
      <c r="J8" s="151">
        <f>F8</f>
        <v>0</v>
      </c>
      <c r="K8" s="151"/>
      <c r="L8" s="151"/>
      <c r="M8" s="151"/>
      <c r="N8" s="150">
        <f>J8</f>
        <v>0</v>
      </c>
      <c r="O8" s="150"/>
      <c r="P8" s="150"/>
      <c r="Q8" s="150"/>
      <c r="R8" s="151">
        <f>N8</f>
        <v>0</v>
      </c>
      <c r="S8" s="151"/>
      <c r="T8" s="151"/>
      <c r="U8" s="151"/>
      <c r="V8" s="150">
        <f>R8</f>
        <v>0</v>
      </c>
      <c r="W8" s="150"/>
      <c r="X8" s="150"/>
      <c r="Y8" s="150"/>
      <c r="Z8" s="151">
        <f>V8</f>
        <v>0</v>
      </c>
      <c r="AA8" s="151"/>
      <c r="AB8" s="151"/>
      <c r="AC8" s="151"/>
      <c r="AD8" s="150">
        <f>Z8</f>
        <v>0</v>
      </c>
      <c r="AE8" s="150"/>
      <c r="AF8" s="150"/>
      <c r="AG8" s="150"/>
      <c r="AH8" s="151">
        <f>AD8</f>
        <v>0</v>
      </c>
      <c r="AI8" s="151"/>
      <c r="AJ8" s="151"/>
      <c r="AK8" s="151"/>
      <c r="AL8" s="150">
        <f>AH8</f>
        <v>0</v>
      </c>
      <c r="AM8" s="150"/>
      <c r="AN8" s="150"/>
      <c r="AO8" s="150"/>
      <c r="AP8" s="151">
        <f>AL8</f>
        <v>0</v>
      </c>
      <c r="AQ8" s="151"/>
      <c r="AR8" s="151"/>
      <c r="AS8" s="151"/>
      <c r="AT8" s="150">
        <f>AP8</f>
        <v>0</v>
      </c>
      <c r="AU8" s="150"/>
      <c r="AV8" s="150"/>
      <c r="AW8" s="150"/>
      <c r="AX8" s="151">
        <f>AT8</f>
        <v>0</v>
      </c>
      <c r="AY8" s="151"/>
      <c r="AZ8" s="151"/>
      <c r="BA8" s="151"/>
      <c r="BB8" s="152">
        <f>SUM(F8:BA8)</f>
        <v>0</v>
      </c>
      <c r="BD8" s="153"/>
    </row>
    <row r="9" spans="1:56" x14ac:dyDescent="0.25">
      <c r="A9" s="1"/>
      <c r="B9" s="147"/>
      <c r="C9" s="148"/>
      <c r="D9" s="149"/>
      <c r="E9" s="138"/>
      <c r="F9" s="139">
        <f>0</f>
        <v>0</v>
      </c>
      <c r="G9" s="140"/>
      <c r="H9" s="140"/>
      <c r="I9" s="141"/>
      <c r="J9" s="139"/>
      <c r="K9" s="140"/>
      <c r="L9" s="140"/>
      <c r="M9" s="141"/>
      <c r="N9" s="139"/>
      <c r="O9" s="140"/>
      <c r="P9" s="140"/>
      <c r="Q9" s="141"/>
      <c r="R9" s="139"/>
      <c r="S9" s="140"/>
      <c r="T9" s="140"/>
      <c r="U9" s="141"/>
      <c r="V9" s="139"/>
      <c r="W9" s="140"/>
      <c r="X9" s="140"/>
      <c r="Y9" s="141"/>
      <c r="Z9" s="139"/>
      <c r="AA9" s="140"/>
      <c r="AB9" s="140"/>
      <c r="AC9" s="141"/>
      <c r="AD9" s="139"/>
      <c r="AE9" s="140"/>
      <c r="AF9" s="140"/>
      <c r="AG9" s="141"/>
      <c r="AH9" s="139"/>
      <c r="AI9" s="140"/>
      <c r="AJ9" s="140"/>
      <c r="AK9" s="141"/>
      <c r="AL9" s="139"/>
      <c r="AM9" s="140"/>
      <c r="AN9" s="140"/>
      <c r="AO9" s="141"/>
      <c r="AP9" s="139"/>
      <c r="AQ9" s="140"/>
      <c r="AR9" s="140"/>
      <c r="AS9" s="141"/>
      <c r="AT9" s="139"/>
      <c r="AU9" s="140"/>
      <c r="AV9" s="140"/>
      <c r="AW9" s="141"/>
      <c r="AX9" s="139"/>
      <c r="AY9" s="140"/>
      <c r="AZ9" s="140"/>
      <c r="BA9" s="141"/>
      <c r="BB9" s="152"/>
      <c r="BD9" s="153"/>
    </row>
    <row r="10" spans="1:56" x14ac:dyDescent="0.25">
      <c r="A10" s="1"/>
      <c r="B10" s="147"/>
      <c r="C10" s="148"/>
      <c r="D10" s="149"/>
      <c r="E10" s="142" t="s">
        <v>120</v>
      </c>
      <c r="F10" s="154"/>
      <c r="G10" s="154"/>
      <c r="H10" s="154"/>
      <c r="I10" s="154"/>
      <c r="J10" s="155"/>
      <c r="K10" s="155"/>
      <c r="L10" s="155"/>
      <c r="M10" s="155"/>
      <c r="N10" s="154"/>
      <c r="O10" s="154"/>
      <c r="P10" s="154"/>
      <c r="Q10" s="154"/>
      <c r="R10" s="155"/>
      <c r="S10" s="155"/>
      <c r="T10" s="155"/>
      <c r="U10" s="155"/>
      <c r="V10" s="154"/>
      <c r="W10" s="154"/>
      <c r="X10" s="154"/>
      <c r="Y10" s="154"/>
      <c r="Z10" s="155"/>
      <c r="AA10" s="155"/>
      <c r="AB10" s="155"/>
      <c r="AC10" s="155"/>
      <c r="AD10" s="154"/>
      <c r="AE10" s="154"/>
      <c r="AF10" s="154"/>
      <c r="AG10" s="154"/>
      <c r="AH10" s="155"/>
      <c r="AI10" s="155"/>
      <c r="AJ10" s="155"/>
      <c r="AK10" s="155"/>
      <c r="AL10" s="154"/>
      <c r="AM10" s="154"/>
      <c r="AN10" s="154"/>
      <c r="AO10" s="154"/>
      <c r="AP10" s="155"/>
      <c r="AQ10" s="155"/>
      <c r="AR10" s="155"/>
      <c r="AS10" s="155"/>
      <c r="AT10" s="154"/>
      <c r="AU10" s="154"/>
      <c r="AV10" s="154"/>
      <c r="AW10" s="154"/>
      <c r="AX10" s="155"/>
      <c r="AY10" s="155"/>
      <c r="AZ10" s="155"/>
      <c r="BA10" s="155"/>
      <c r="BB10" s="152"/>
      <c r="BD10" s="153"/>
    </row>
    <row r="11" spans="1:56" x14ac:dyDescent="0.25">
      <c r="A11" s="1">
        <v>3</v>
      </c>
      <c r="B11" s="147" t="str">
        <f>+'Orçamento Cabina de Força'!B10</f>
        <v>TERMOGRAFIA E REAPERTO DE CONEXÕES DOS BARREAMENTOS E ISOLADORES AÉREOS</v>
      </c>
      <c r="C11" s="148">
        <f>+'Orçamento Cabina de Força'!L51</f>
        <v>0</v>
      </c>
      <c r="D11" s="149">
        <v>22</v>
      </c>
      <c r="E11" s="137" t="s">
        <v>119</v>
      </c>
      <c r="F11" s="156">
        <f>'Orçamento Cabina de Força'!L10/12</f>
        <v>0</v>
      </c>
      <c r="G11" s="156"/>
      <c r="H11" s="156"/>
      <c r="I11" s="156"/>
      <c r="J11" s="151">
        <f>F11</f>
        <v>0</v>
      </c>
      <c r="K11" s="151"/>
      <c r="L11" s="151"/>
      <c r="M11" s="151"/>
      <c r="N11" s="150">
        <f>J11</f>
        <v>0</v>
      </c>
      <c r="O11" s="150"/>
      <c r="P11" s="150"/>
      <c r="Q11" s="150"/>
      <c r="R11" s="151">
        <f>N11</f>
        <v>0</v>
      </c>
      <c r="S11" s="151"/>
      <c r="T11" s="151"/>
      <c r="U11" s="151"/>
      <c r="V11" s="150">
        <f>R11</f>
        <v>0</v>
      </c>
      <c r="W11" s="150"/>
      <c r="X11" s="150"/>
      <c r="Y11" s="150"/>
      <c r="Z11" s="151">
        <f>V11</f>
        <v>0</v>
      </c>
      <c r="AA11" s="151"/>
      <c r="AB11" s="151"/>
      <c r="AC11" s="151"/>
      <c r="AD11" s="150">
        <f>Z11</f>
        <v>0</v>
      </c>
      <c r="AE11" s="150"/>
      <c r="AF11" s="150"/>
      <c r="AG11" s="150"/>
      <c r="AH11" s="151">
        <f>AD11</f>
        <v>0</v>
      </c>
      <c r="AI11" s="151"/>
      <c r="AJ11" s="151"/>
      <c r="AK11" s="151"/>
      <c r="AL11" s="150">
        <f>AH11</f>
        <v>0</v>
      </c>
      <c r="AM11" s="150"/>
      <c r="AN11" s="150"/>
      <c r="AO11" s="150"/>
      <c r="AP11" s="151">
        <f>AL11</f>
        <v>0</v>
      </c>
      <c r="AQ11" s="151"/>
      <c r="AR11" s="151"/>
      <c r="AS11" s="151"/>
      <c r="AT11" s="150">
        <f>AP11</f>
        <v>0</v>
      </c>
      <c r="AU11" s="150"/>
      <c r="AV11" s="150"/>
      <c r="AW11" s="150"/>
      <c r="AX11" s="151">
        <f>AT11</f>
        <v>0</v>
      </c>
      <c r="AY11" s="151"/>
      <c r="AZ11" s="151"/>
      <c r="BA11" s="151"/>
      <c r="BB11" s="152">
        <f>SUM(F11:BA11)</f>
        <v>0</v>
      </c>
      <c r="BD11" s="153"/>
    </row>
    <row r="12" spans="1:56" x14ac:dyDescent="0.25">
      <c r="A12" s="1"/>
      <c r="B12" s="147"/>
      <c r="C12" s="148"/>
      <c r="D12" s="149"/>
      <c r="E12" s="138"/>
      <c r="F12" s="139">
        <f>0</f>
        <v>0</v>
      </c>
      <c r="G12" s="140"/>
      <c r="H12" s="140"/>
      <c r="I12" s="141"/>
      <c r="J12" s="139"/>
      <c r="K12" s="140"/>
      <c r="L12" s="140"/>
      <c r="M12" s="141"/>
      <c r="N12" s="139"/>
      <c r="O12" s="140"/>
      <c r="P12" s="140"/>
      <c r="Q12" s="141"/>
      <c r="R12" s="139"/>
      <c r="S12" s="140"/>
      <c r="T12" s="140"/>
      <c r="U12" s="141"/>
      <c r="V12" s="139"/>
      <c r="W12" s="140"/>
      <c r="X12" s="140"/>
      <c r="Y12" s="141"/>
      <c r="Z12" s="139"/>
      <c r="AA12" s="140"/>
      <c r="AB12" s="140"/>
      <c r="AC12" s="141"/>
      <c r="AD12" s="139"/>
      <c r="AE12" s="140"/>
      <c r="AF12" s="140"/>
      <c r="AG12" s="141"/>
      <c r="AH12" s="139"/>
      <c r="AI12" s="140"/>
      <c r="AJ12" s="140"/>
      <c r="AK12" s="141"/>
      <c r="AL12" s="139"/>
      <c r="AM12" s="140"/>
      <c r="AN12" s="140"/>
      <c r="AO12" s="141"/>
      <c r="AP12" s="139"/>
      <c r="AQ12" s="140"/>
      <c r="AR12" s="140"/>
      <c r="AS12" s="141"/>
      <c r="AT12" s="139"/>
      <c r="AU12" s="140"/>
      <c r="AV12" s="140"/>
      <c r="AW12" s="141"/>
      <c r="AX12" s="139"/>
      <c r="AY12" s="140"/>
      <c r="AZ12" s="140"/>
      <c r="BA12" s="141"/>
      <c r="BB12" s="152"/>
      <c r="BD12" s="153"/>
    </row>
    <row r="13" spans="1:56" x14ac:dyDescent="0.25">
      <c r="A13" s="1"/>
      <c r="B13" s="147"/>
      <c r="C13" s="148"/>
      <c r="D13" s="149"/>
      <c r="E13" s="142" t="s">
        <v>120</v>
      </c>
      <c r="F13" s="154"/>
      <c r="G13" s="154"/>
      <c r="H13" s="154"/>
      <c r="I13" s="154"/>
      <c r="J13" s="155"/>
      <c r="K13" s="155"/>
      <c r="L13" s="155"/>
      <c r="M13" s="155"/>
      <c r="N13" s="154"/>
      <c r="O13" s="154"/>
      <c r="P13" s="154"/>
      <c r="Q13" s="154"/>
      <c r="R13" s="155"/>
      <c r="S13" s="155"/>
      <c r="T13" s="155"/>
      <c r="U13" s="155"/>
      <c r="V13" s="154"/>
      <c r="W13" s="154"/>
      <c r="X13" s="154"/>
      <c r="Y13" s="154"/>
      <c r="Z13" s="155"/>
      <c r="AA13" s="155"/>
      <c r="AB13" s="155"/>
      <c r="AC13" s="155"/>
      <c r="AD13" s="154"/>
      <c r="AE13" s="154"/>
      <c r="AF13" s="154"/>
      <c r="AG13" s="154"/>
      <c r="AH13" s="155"/>
      <c r="AI13" s="155"/>
      <c r="AJ13" s="155"/>
      <c r="AK13" s="155"/>
      <c r="AL13" s="154"/>
      <c r="AM13" s="154"/>
      <c r="AN13" s="154"/>
      <c r="AO13" s="154"/>
      <c r="AP13" s="155"/>
      <c r="AQ13" s="155"/>
      <c r="AR13" s="155"/>
      <c r="AS13" s="155"/>
      <c r="AT13" s="154"/>
      <c r="AU13" s="154"/>
      <c r="AV13" s="154"/>
      <c r="AW13" s="154"/>
      <c r="AX13" s="155"/>
      <c r="AY13" s="155"/>
      <c r="AZ13" s="155"/>
      <c r="BA13" s="155"/>
      <c r="BB13" s="152"/>
      <c r="BD13" s="153"/>
    </row>
    <row r="14" spans="1:56" x14ac:dyDescent="0.25">
      <c r="A14" s="1">
        <v>4</v>
      </c>
      <c r="B14" s="147" t="str">
        <f>+'Orçamento Cabina de Força'!B12</f>
        <v xml:space="preserve">LIMPEZA DE ÁREAS DE CIRCULAÇÃO E EQUIPAMENTOS </v>
      </c>
      <c r="C14" s="148">
        <f>+'Orçamento Cabina de Força'!L53</f>
        <v>0</v>
      </c>
      <c r="D14" s="149">
        <v>22</v>
      </c>
      <c r="E14" s="137" t="s">
        <v>119</v>
      </c>
      <c r="F14" s="156">
        <f>'Orçamento Cabina de Força'!L12/12</f>
        <v>0</v>
      </c>
      <c r="G14" s="156"/>
      <c r="H14" s="156"/>
      <c r="I14" s="156"/>
      <c r="J14" s="151">
        <f>F14</f>
        <v>0</v>
      </c>
      <c r="K14" s="151"/>
      <c r="L14" s="151"/>
      <c r="M14" s="151"/>
      <c r="N14" s="150">
        <f>J14</f>
        <v>0</v>
      </c>
      <c r="O14" s="150"/>
      <c r="P14" s="150"/>
      <c r="Q14" s="150"/>
      <c r="R14" s="151">
        <f>N14</f>
        <v>0</v>
      </c>
      <c r="S14" s="151"/>
      <c r="T14" s="151"/>
      <c r="U14" s="151"/>
      <c r="V14" s="150">
        <f>R14</f>
        <v>0</v>
      </c>
      <c r="W14" s="150"/>
      <c r="X14" s="150"/>
      <c r="Y14" s="150"/>
      <c r="Z14" s="151">
        <f>V14</f>
        <v>0</v>
      </c>
      <c r="AA14" s="151"/>
      <c r="AB14" s="151"/>
      <c r="AC14" s="151"/>
      <c r="AD14" s="150">
        <f>Z14</f>
        <v>0</v>
      </c>
      <c r="AE14" s="150"/>
      <c r="AF14" s="150"/>
      <c r="AG14" s="150"/>
      <c r="AH14" s="151">
        <f>AD14</f>
        <v>0</v>
      </c>
      <c r="AI14" s="151"/>
      <c r="AJ14" s="151"/>
      <c r="AK14" s="151"/>
      <c r="AL14" s="150">
        <f>AH14</f>
        <v>0</v>
      </c>
      <c r="AM14" s="150"/>
      <c r="AN14" s="150"/>
      <c r="AO14" s="150"/>
      <c r="AP14" s="151">
        <f>AL14</f>
        <v>0</v>
      </c>
      <c r="AQ14" s="151"/>
      <c r="AR14" s="151"/>
      <c r="AS14" s="151"/>
      <c r="AT14" s="150">
        <f>AP14</f>
        <v>0</v>
      </c>
      <c r="AU14" s="150"/>
      <c r="AV14" s="150"/>
      <c r="AW14" s="150"/>
      <c r="AX14" s="151">
        <f>AT14</f>
        <v>0</v>
      </c>
      <c r="AY14" s="151"/>
      <c r="AZ14" s="151"/>
      <c r="BA14" s="151"/>
      <c r="BB14" s="152">
        <f>SUM(F14:BA14)</f>
        <v>0</v>
      </c>
      <c r="BD14" s="153"/>
    </row>
    <row r="15" spans="1:56" x14ac:dyDescent="0.25">
      <c r="A15" s="1"/>
      <c r="B15" s="147"/>
      <c r="C15" s="148"/>
      <c r="D15" s="149"/>
      <c r="E15" s="138"/>
      <c r="F15" s="139">
        <f>0</f>
        <v>0</v>
      </c>
      <c r="G15" s="140"/>
      <c r="H15" s="140"/>
      <c r="I15" s="141"/>
      <c r="J15" s="139"/>
      <c r="K15" s="140"/>
      <c r="L15" s="140"/>
      <c r="M15" s="141"/>
      <c r="N15" s="139"/>
      <c r="O15" s="140"/>
      <c r="P15" s="140"/>
      <c r="Q15" s="141"/>
      <c r="R15" s="139"/>
      <c r="S15" s="140"/>
      <c r="T15" s="140"/>
      <c r="U15" s="141"/>
      <c r="V15" s="139"/>
      <c r="W15" s="140"/>
      <c r="X15" s="140"/>
      <c r="Y15" s="141"/>
      <c r="Z15" s="139"/>
      <c r="AA15" s="140"/>
      <c r="AB15" s="140"/>
      <c r="AC15" s="141"/>
      <c r="AD15" s="139"/>
      <c r="AE15" s="140"/>
      <c r="AF15" s="140"/>
      <c r="AG15" s="141"/>
      <c r="AH15" s="139"/>
      <c r="AI15" s="140"/>
      <c r="AJ15" s="140"/>
      <c r="AK15" s="141"/>
      <c r="AL15" s="139"/>
      <c r="AM15" s="140"/>
      <c r="AN15" s="140"/>
      <c r="AO15" s="141"/>
      <c r="AP15" s="139"/>
      <c r="AQ15" s="140"/>
      <c r="AR15" s="140"/>
      <c r="AS15" s="141"/>
      <c r="AT15" s="139"/>
      <c r="AU15" s="140"/>
      <c r="AV15" s="140"/>
      <c r="AW15" s="141"/>
      <c r="AX15" s="139"/>
      <c r="AY15" s="140"/>
      <c r="AZ15" s="140"/>
      <c r="BA15" s="141"/>
      <c r="BB15" s="152"/>
      <c r="BD15" s="153"/>
    </row>
    <row r="16" spans="1:56" x14ac:dyDescent="0.25">
      <c r="A16" s="1"/>
      <c r="B16" s="147"/>
      <c r="C16" s="148"/>
      <c r="D16" s="149"/>
      <c r="E16" s="142" t="s">
        <v>120</v>
      </c>
      <c r="F16" s="154"/>
      <c r="G16" s="154"/>
      <c r="H16" s="154"/>
      <c r="I16" s="154"/>
      <c r="J16" s="155"/>
      <c r="K16" s="155"/>
      <c r="L16" s="155"/>
      <c r="M16" s="155"/>
      <c r="N16" s="154"/>
      <c r="O16" s="154"/>
      <c r="P16" s="154"/>
      <c r="Q16" s="154"/>
      <c r="R16" s="155"/>
      <c r="S16" s="155"/>
      <c r="T16" s="155"/>
      <c r="U16" s="155"/>
      <c r="V16" s="154"/>
      <c r="W16" s="154"/>
      <c r="X16" s="154"/>
      <c r="Y16" s="154"/>
      <c r="Z16" s="155"/>
      <c r="AA16" s="155"/>
      <c r="AB16" s="155"/>
      <c r="AC16" s="155"/>
      <c r="AD16" s="154"/>
      <c r="AE16" s="154"/>
      <c r="AF16" s="154"/>
      <c r="AG16" s="154"/>
      <c r="AH16" s="155"/>
      <c r="AI16" s="155"/>
      <c r="AJ16" s="155"/>
      <c r="AK16" s="155"/>
      <c r="AL16" s="154"/>
      <c r="AM16" s="154"/>
      <c r="AN16" s="154"/>
      <c r="AO16" s="154"/>
      <c r="AP16" s="155"/>
      <c r="AQ16" s="155"/>
      <c r="AR16" s="155"/>
      <c r="AS16" s="155"/>
      <c r="AT16" s="154"/>
      <c r="AU16" s="154"/>
      <c r="AV16" s="154"/>
      <c r="AW16" s="154"/>
      <c r="AX16" s="155"/>
      <c r="AY16" s="155"/>
      <c r="AZ16" s="155"/>
      <c r="BA16" s="155"/>
      <c r="BB16" s="152"/>
      <c r="BD16" s="153"/>
    </row>
    <row r="17" spans="1:56" x14ac:dyDescent="0.25">
      <c r="A17" s="1">
        <v>5</v>
      </c>
      <c r="B17" s="147" t="str">
        <f>+'Orçamento Cabina de Força'!B14</f>
        <v>TERMOGRAFIA E REAPERTO DE CONEXÕES EM PAINÉIS DE DISTRIBUIÇÃO E QGBT</v>
      </c>
      <c r="C17" s="148">
        <f>+'Orçamento Cabina de Força'!L59</f>
        <v>0</v>
      </c>
      <c r="D17" s="149">
        <v>22</v>
      </c>
      <c r="E17" s="137" t="s">
        <v>119</v>
      </c>
      <c r="F17" s="150">
        <f>'Orçamento Cabina de Força'!L14/12</f>
        <v>0</v>
      </c>
      <c r="G17" s="150"/>
      <c r="H17" s="150"/>
      <c r="I17" s="150"/>
      <c r="J17" s="151">
        <f>F17</f>
        <v>0</v>
      </c>
      <c r="K17" s="151"/>
      <c r="L17" s="151"/>
      <c r="M17" s="151"/>
      <c r="N17" s="150">
        <f>J17</f>
        <v>0</v>
      </c>
      <c r="O17" s="150"/>
      <c r="P17" s="150"/>
      <c r="Q17" s="150"/>
      <c r="R17" s="151">
        <f>N17</f>
        <v>0</v>
      </c>
      <c r="S17" s="151"/>
      <c r="T17" s="151"/>
      <c r="U17" s="151"/>
      <c r="V17" s="150">
        <f>R17</f>
        <v>0</v>
      </c>
      <c r="W17" s="150"/>
      <c r="X17" s="150"/>
      <c r="Y17" s="150"/>
      <c r="Z17" s="151">
        <f>V17</f>
        <v>0</v>
      </c>
      <c r="AA17" s="151"/>
      <c r="AB17" s="151"/>
      <c r="AC17" s="151"/>
      <c r="AD17" s="150">
        <f>Z17</f>
        <v>0</v>
      </c>
      <c r="AE17" s="150"/>
      <c r="AF17" s="150"/>
      <c r="AG17" s="150"/>
      <c r="AH17" s="151">
        <f>AD17</f>
        <v>0</v>
      </c>
      <c r="AI17" s="151"/>
      <c r="AJ17" s="151"/>
      <c r="AK17" s="151"/>
      <c r="AL17" s="150">
        <f>AH17</f>
        <v>0</v>
      </c>
      <c r="AM17" s="150"/>
      <c r="AN17" s="150"/>
      <c r="AO17" s="150"/>
      <c r="AP17" s="151">
        <f>AL17</f>
        <v>0</v>
      </c>
      <c r="AQ17" s="151"/>
      <c r="AR17" s="151"/>
      <c r="AS17" s="151"/>
      <c r="AT17" s="150">
        <f>AP17</f>
        <v>0</v>
      </c>
      <c r="AU17" s="150"/>
      <c r="AV17" s="150"/>
      <c r="AW17" s="150"/>
      <c r="AX17" s="151">
        <f>AT17</f>
        <v>0</v>
      </c>
      <c r="AY17" s="151"/>
      <c r="AZ17" s="151"/>
      <c r="BA17" s="151"/>
      <c r="BB17" s="152">
        <f>SUM(F17:BA17)</f>
        <v>0</v>
      </c>
      <c r="BD17" s="153"/>
    </row>
    <row r="18" spans="1:56" x14ac:dyDescent="0.25">
      <c r="A18" s="1"/>
      <c r="B18" s="147"/>
      <c r="C18" s="148"/>
      <c r="D18" s="149"/>
      <c r="E18" s="138"/>
      <c r="F18" s="139">
        <f>0</f>
        <v>0</v>
      </c>
      <c r="G18" s="140"/>
      <c r="H18" s="140"/>
      <c r="I18" s="141"/>
      <c r="J18" s="139"/>
      <c r="K18" s="140"/>
      <c r="L18" s="140"/>
      <c r="M18" s="141"/>
      <c r="N18" s="139"/>
      <c r="O18" s="140"/>
      <c r="P18" s="140"/>
      <c r="Q18" s="141"/>
      <c r="R18" s="139"/>
      <c r="S18" s="140"/>
      <c r="T18" s="140"/>
      <c r="U18" s="141"/>
      <c r="V18" s="139"/>
      <c r="W18" s="140"/>
      <c r="X18" s="140"/>
      <c r="Y18" s="141"/>
      <c r="Z18" s="139"/>
      <c r="AA18" s="140"/>
      <c r="AB18" s="140"/>
      <c r="AC18" s="141"/>
      <c r="AD18" s="139"/>
      <c r="AE18" s="140"/>
      <c r="AF18" s="140"/>
      <c r="AG18" s="141"/>
      <c r="AH18" s="139"/>
      <c r="AI18" s="140"/>
      <c r="AJ18" s="140"/>
      <c r="AK18" s="141"/>
      <c r="AL18" s="139"/>
      <c r="AM18" s="140"/>
      <c r="AN18" s="140"/>
      <c r="AO18" s="141"/>
      <c r="AP18" s="139"/>
      <c r="AQ18" s="140"/>
      <c r="AR18" s="140"/>
      <c r="AS18" s="141"/>
      <c r="AT18" s="139"/>
      <c r="AU18" s="140"/>
      <c r="AV18" s="140"/>
      <c r="AW18" s="141"/>
      <c r="AX18" s="139"/>
      <c r="AY18" s="140"/>
      <c r="AZ18" s="140"/>
      <c r="BA18" s="141"/>
      <c r="BB18" s="152"/>
      <c r="BD18" s="153"/>
    </row>
    <row r="19" spans="1:56" x14ac:dyDescent="0.25">
      <c r="A19" s="1"/>
      <c r="B19" s="147"/>
      <c r="C19" s="148"/>
      <c r="D19" s="149"/>
      <c r="E19" s="142" t="s">
        <v>120</v>
      </c>
      <c r="F19" s="154"/>
      <c r="G19" s="154"/>
      <c r="H19" s="154"/>
      <c r="I19" s="154"/>
      <c r="J19" s="155"/>
      <c r="K19" s="155"/>
      <c r="L19" s="155"/>
      <c r="M19" s="155"/>
      <c r="N19" s="154"/>
      <c r="O19" s="154"/>
      <c r="P19" s="154"/>
      <c r="Q19" s="154"/>
      <c r="R19" s="155"/>
      <c r="S19" s="155"/>
      <c r="T19" s="155"/>
      <c r="U19" s="155"/>
      <c r="V19" s="154"/>
      <c r="W19" s="154"/>
      <c r="X19" s="154"/>
      <c r="Y19" s="154"/>
      <c r="Z19" s="155"/>
      <c r="AA19" s="155"/>
      <c r="AB19" s="155"/>
      <c r="AC19" s="155"/>
      <c r="AD19" s="154"/>
      <c r="AE19" s="154"/>
      <c r="AF19" s="154"/>
      <c r="AG19" s="154"/>
      <c r="AH19" s="155"/>
      <c r="AI19" s="155"/>
      <c r="AJ19" s="155"/>
      <c r="AK19" s="155"/>
      <c r="AL19" s="154"/>
      <c r="AM19" s="154"/>
      <c r="AN19" s="154"/>
      <c r="AO19" s="154"/>
      <c r="AP19" s="155"/>
      <c r="AQ19" s="155"/>
      <c r="AR19" s="155"/>
      <c r="AS19" s="155"/>
      <c r="AT19" s="154"/>
      <c r="AU19" s="154"/>
      <c r="AV19" s="154"/>
      <c r="AW19" s="154"/>
      <c r="AX19" s="155"/>
      <c r="AY19" s="155"/>
      <c r="AZ19" s="155"/>
      <c r="BA19" s="155"/>
      <c r="BB19" s="152"/>
      <c r="BD19" s="153"/>
    </row>
    <row r="20" spans="1:56" x14ac:dyDescent="0.25">
      <c r="A20" s="1">
        <v>6</v>
      </c>
      <c r="B20" s="147" t="str">
        <f>+'Orçamento Cabina de Força'!B16</f>
        <v>TERMOGRAFIA E REAPERTO DE CONEXÕES EM BANCOS DE CAPACITORES</v>
      </c>
      <c r="C20" s="148">
        <f>+'Orçamento Cabina de Força'!L60</f>
        <v>0</v>
      </c>
      <c r="D20" s="149">
        <v>22</v>
      </c>
      <c r="E20" s="137" t="s">
        <v>119</v>
      </c>
      <c r="F20" s="150">
        <f>'Orçamento Cabina de Força'!L16/12</f>
        <v>0</v>
      </c>
      <c r="G20" s="150"/>
      <c r="H20" s="150"/>
      <c r="I20" s="150"/>
      <c r="J20" s="151">
        <f>F20</f>
        <v>0</v>
      </c>
      <c r="K20" s="151"/>
      <c r="L20" s="151"/>
      <c r="M20" s="151"/>
      <c r="N20" s="150">
        <f>J20</f>
        <v>0</v>
      </c>
      <c r="O20" s="150"/>
      <c r="P20" s="150"/>
      <c r="Q20" s="150"/>
      <c r="R20" s="151">
        <f>N20</f>
        <v>0</v>
      </c>
      <c r="S20" s="151"/>
      <c r="T20" s="151"/>
      <c r="U20" s="151"/>
      <c r="V20" s="150">
        <f>R20</f>
        <v>0</v>
      </c>
      <c r="W20" s="150"/>
      <c r="X20" s="150"/>
      <c r="Y20" s="150"/>
      <c r="Z20" s="151">
        <f>V20</f>
        <v>0</v>
      </c>
      <c r="AA20" s="151"/>
      <c r="AB20" s="151"/>
      <c r="AC20" s="151"/>
      <c r="AD20" s="150">
        <f>Z20</f>
        <v>0</v>
      </c>
      <c r="AE20" s="150"/>
      <c r="AF20" s="150"/>
      <c r="AG20" s="150"/>
      <c r="AH20" s="151">
        <f>AD20</f>
        <v>0</v>
      </c>
      <c r="AI20" s="151"/>
      <c r="AJ20" s="151"/>
      <c r="AK20" s="151"/>
      <c r="AL20" s="150">
        <f>AH20</f>
        <v>0</v>
      </c>
      <c r="AM20" s="150"/>
      <c r="AN20" s="150"/>
      <c r="AO20" s="150"/>
      <c r="AP20" s="151">
        <f>AL20</f>
        <v>0</v>
      </c>
      <c r="AQ20" s="151"/>
      <c r="AR20" s="151"/>
      <c r="AS20" s="151"/>
      <c r="AT20" s="150">
        <f>AP20</f>
        <v>0</v>
      </c>
      <c r="AU20" s="150"/>
      <c r="AV20" s="150"/>
      <c r="AW20" s="150"/>
      <c r="AX20" s="151">
        <f>AT20</f>
        <v>0</v>
      </c>
      <c r="AY20" s="151"/>
      <c r="AZ20" s="151"/>
      <c r="BA20" s="151"/>
      <c r="BB20" s="152">
        <f>SUM(F20:BA20)</f>
        <v>0</v>
      </c>
      <c r="BD20" s="153"/>
    </row>
    <row r="21" spans="1:56" x14ac:dyDescent="0.25">
      <c r="A21" s="1"/>
      <c r="B21" s="147"/>
      <c r="C21" s="148"/>
      <c r="D21" s="149"/>
      <c r="E21" s="138"/>
      <c r="F21" s="139">
        <f>0</f>
        <v>0</v>
      </c>
      <c r="G21" s="140"/>
      <c r="H21" s="140"/>
      <c r="I21" s="141"/>
      <c r="J21" s="139"/>
      <c r="K21" s="140"/>
      <c r="L21" s="140"/>
      <c r="M21" s="141"/>
      <c r="N21" s="139"/>
      <c r="O21" s="140"/>
      <c r="P21" s="140"/>
      <c r="Q21" s="141"/>
      <c r="R21" s="139"/>
      <c r="S21" s="140"/>
      <c r="T21" s="140"/>
      <c r="U21" s="141"/>
      <c r="V21" s="139"/>
      <c r="W21" s="140"/>
      <c r="X21" s="140"/>
      <c r="Y21" s="141"/>
      <c r="Z21" s="139"/>
      <c r="AA21" s="140"/>
      <c r="AB21" s="140"/>
      <c r="AC21" s="141"/>
      <c r="AD21" s="139"/>
      <c r="AE21" s="140"/>
      <c r="AF21" s="140"/>
      <c r="AG21" s="141"/>
      <c r="AH21" s="139"/>
      <c r="AI21" s="140"/>
      <c r="AJ21" s="140"/>
      <c r="AK21" s="141"/>
      <c r="AL21" s="139"/>
      <c r="AM21" s="140"/>
      <c r="AN21" s="140"/>
      <c r="AO21" s="141"/>
      <c r="AP21" s="139"/>
      <c r="AQ21" s="140"/>
      <c r="AR21" s="140"/>
      <c r="AS21" s="141"/>
      <c r="AT21" s="139"/>
      <c r="AU21" s="140"/>
      <c r="AV21" s="140"/>
      <c r="AW21" s="141"/>
      <c r="AX21" s="139"/>
      <c r="AY21" s="140"/>
      <c r="AZ21" s="140"/>
      <c r="BA21" s="141"/>
      <c r="BB21" s="152"/>
      <c r="BD21" s="153"/>
    </row>
    <row r="22" spans="1:56" x14ac:dyDescent="0.25">
      <c r="A22" s="1"/>
      <c r="B22" s="147"/>
      <c r="C22" s="148"/>
      <c r="D22" s="149"/>
      <c r="E22" s="142" t="s">
        <v>120</v>
      </c>
      <c r="F22" s="154"/>
      <c r="G22" s="154"/>
      <c r="H22" s="154"/>
      <c r="I22" s="154"/>
      <c r="J22" s="155"/>
      <c r="K22" s="155"/>
      <c r="L22" s="155"/>
      <c r="M22" s="155"/>
      <c r="N22" s="154"/>
      <c r="O22" s="154"/>
      <c r="P22" s="154"/>
      <c r="Q22" s="154"/>
      <c r="R22" s="155"/>
      <c r="S22" s="155"/>
      <c r="T22" s="155"/>
      <c r="U22" s="155"/>
      <c r="V22" s="154"/>
      <c r="W22" s="154"/>
      <c r="X22" s="154"/>
      <c r="Y22" s="154"/>
      <c r="Z22" s="155"/>
      <c r="AA22" s="155"/>
      <c r="AB22" s="155"/>
      <c r="AC22" s="155"/>
      <c r="AD22" s="154"/>
      <c r="AE22" s="154"/>
      <c r="AF22" s="154"/>
      <c r="AG22" s="154"/>
      <c r="AH22" s="155"/>
      <c r="AI22" s="155"/>
      <c r="AJ22" s="155"/>
      <c r="AK22" s="155"/>
      <c r="AL22" s="154"/>
      <c r="AM22" s="154"/>
      <c r="AN22" s="154"/>
      <c r="AO22" s="154"/>
      <c r="AP22" s="155"/>
      <c r="AQ22" s="155"/>
      <c r="AR22" s="155"/>
      <c r="AS22" s="155"/>
      <c r="AT22" s="154"/>
      <c r="AU22" s="154"/>
      <c r="AV22" s="154"/>
      <c r="AW22" s="154"/>
      <c r="AX22" s="155"/>
      <c r="AY22" s="155"/>
      <c r="AZ22" s="155"/>
      <c r="BA22" s="155"/>
      <c r="BB22" s="152"/>
      <c r="BD22" s="153"/>
    </row>
    <row r="23" spans="1:56" x14ac:dyDescent="0.25">
      <c r="A23" s="1">
        <v>7</v>
      </c>
      <c r="B23" s="147" t="str">
        <f>+'Orçamento Cabina de Força'!B18</f>
        <v>ELABORAÇÃO DE RELATÓRIOS DE SERVIÇOS E INTRODUÇÃO DE MELHORIAS</v>
      </c>
      <c r="C23" s="148">
        <f>+'Orçamento Cabina de Força'!L62</f>
        <v>0</v>
      </c>
      <c r="D23" s="149">
        <v>21</v>
      </c>
      <c r="E23" s="137" t="s">
        <v>119</v>
      </c>
      <c r="F23" s="150">
        <f>'Orçamento Cabina de Força'!L18/12</f>
        <v>0</v>
      </c>
      <c r="G23" s="150"/>
      <c r="H23" s="150"/>
      <c r="I23" s="150"/>
      <c r="J23" s="151">
        <f>F23</f>
        <v>0</v>
      </c>
      <c r="K23" s="151"/>
      <c r="L23" s="151"/>
      <c r="M23" s="151"/>
      <c r="N23" s="150">
        <f>J23</f>
        <v>0</v>
      </c>
      <c r="O23" s="150"/>
      <c r="P23" s="150"/>
      <c r="Q23" s="150"/>
      <c r="R23" s="151">
        <f>N23</f>
        <v>0</v>
      </c>
      <c r="S23" s="151"/>
      <c r="T23" s="151"/>
      <c r="U23" s="151"/>
      <c r="V23" s="150">
        <f>R23</f>
        <v>0</v>
      </c>
      <c r="W23" s="150"/>
      <c r="X23" s="150"/>
      <c r="Y23" s="150"/>
      <c r="Z23" s="151">
        <f>V23</f>
        <v>0</v>
      </c>
      <c r="AA23" s="151"/>
      <c r="AB23" s="151"/>
      <c r="AC23" s="151"/>
      <c r="AD23" s="150">
        <f>Z23</f>
        <v>0</v>
      </c>
      <c r="AE23" s="150"/>
      <c r="AF23" s="150"/>
      <c r="AG23" s="150"/>
      <c r="AH23" s="151">
        <f>AD23</f>
        <v>0</v>
      </c>
      <c r="AI23" s="151"/>
      <c r="AJ23" s="151"/>
      <c r="AK23" s="151"/>
      <c r="AL23" s="150">
        <f>AH23</f>
        <v>0</v>
      </c>
      <c r="AM23" s="150"/>
      <c r="AN23" s="150"/>
      <c r="AO23" s="150"/>
      <c r="AP23" s="151">
        <f>AL23</f>
        <v>0</v>
      </c>
      <c r="AQ23" s="151"/>
      <c r="AR23" s="151"/>
      <c r="AS23" s="151"/>
      <c r="AT23" s="150">
        <f>AP23</f>
        <v>0</v>
      </c>
      <c r="AU23" s="150"/>
      <c r="AV23" s="150"/>
      <c r="AW23" s="150"/>
      <c r="AX23" s="151">
        <f>AT23</f>
        <v>0</v>
      </c>
      <c r="AY23" s="151"/>
      <c r="AZ23" s="151"/>
      <c r="BA23" s="151"/>
      <c r="BB23" s="152">
        <f>SUM(F23:BA23)</f>
        <v>0</v>
      </c>
      <c r="BD23" s="153"/>
    </row>
    <row r="24" spans="1:56" x14ac:dyDescent="0.25">
      <c r="A24" s="1"/>
      <c r="B24" s="147"/>
      <c r="C24" s="148"/>
      <c r="D24" s="149"/>
      <c r="E24" s="138"/>
      <c r="F24" s="139">
        <f>0</f>
        <v>0</v>
      </c>
      <c r="G24" s="140"/>
      <c r="H24" s="140"/>
      <c r="I24" s="141"/>
      <c r="J24" s="139"/>
      <c r="K24" s="140"/>
      <c r="L24" s="140"/>
      <c r="M24" s="141"/>
      <c r="N24" s="139"/>
      <c r="O24" s="140"/>
      <c r="P24" s="140"/>
      <c r="Q24" s="141"/>
      <c r="R24" s="139"/>
      <c r="S24" s="140"/>
      <c r="T24" s="140"/>
      <c r="U24" s="141"/>
      <c r="V24" s="139"/>
      <c r="W24" s="140"/>
      <c r="X24" s="140"/>
      <c r="Y24" s="141"/>
      <c r="Z24" s="139"/>
      <c r="AA24" s="140"/>
      <c r="AB24" s="140"/>
      <c r="AC24" s="141"/>
      <c r="AD24" s="139"/>
      <c r="AE24" s="140"/>
      <c r="AF24" s="140"/>
      <c r="AG24" s="141"/>
      <c r="AH24" s="139"/>
      <c r="AI24" s="140"/>
      <c r="AJ24" s="140"/>
      <c r="AK24" s="141"/>
      <c r="AL24" s="139"/>
      <c r="AM24" s="140"/>
      <c r="AN24" s="140"/>
      <c r="AO24" s="141"/>
      <c r="AP24" s="139"/>
      <c r="AQ24" s="140"/>
      <c r="AR24" s="140"/>
      <c r="AS24" s="141"/>
      <c r="AT24" s="139"/>
      <c r="AU24" s="140"/>
      <c r="AV24" s="140"/>
      <c r="AW24" s="141"/>
      <c r="AX24" s="139"/>
      <c r="AY24" s="140"/>
      <c r="AZ24" s="140"/>
      <c r="BA24" s="141"/>
      <c r="BB24" s="152"/>
      <c r="BD24" s="153"/>
    </row>
    <row r="25" spans="1:56" x14ac:dyDescent="0.25">
      <c r="A25" s="1"/>
      <c r="B25" s="147"/>
      <c r="C25" s="148"/>
      <c r="D25" s="149"/>
      <c r="E25" s="142" t="s">
        <v>120</v>
      </c>
      <c r="F25" s="154"/>
      <c r="G25" s="154"/>
      <c r="H25" s="154"/>
      <c r="I25" s="154"/>
      <c r="J25" s="155"/>
      <c r="K25" s="155"/>
      <c r="L25" s="155"/>
      <c r="M25" s="155"/>
      <c r="N25" s="154"/>
      <c r="O25" s="154"/>
      <c r="P25" s="154"/>
      <c r="Q25" s="154"/>
      <c r="R25" s="155"/>
      <c r="S25" s="155"/>
      <c r="T25" s="155"/>
      <c r="U25" s="155"/>
      <c r="V25" s="154"/>
      <c r="W25" s="154"/>
      <c r="X25" s="154"/>
      <c r="Y25" s="154"/>
      <c r="Z25" s="155"/>
      <c r="AA25" s="155"/>
      <c r="AB25" s="155"/>
      <c r="AC25" s="155"/>
      <c r="AD25" s="154"/>
      <c r="AE25" s="154"/>
      <c r="AF25" s="154"/>
      <c r="AG25" s="154"/>
      <c r="AH25" s="155"/>
      <c r="AI25" s="155"/>
      <c r="AJ25" s="155"/>
      <c r="AK25" s="155"/>
      <c r="AL25" s="154"/>
      <c r="AM25" s="154"/>
      <c r="AN25" s="154"/>
      <c r="AO25" s="154"/>
      <c r="AP25" s="155"/>
      <c r="AQ25" s="155"/>
      <c r="AR25" s="155"/>
      <c r="AS25" s="155"/>
      <c r="AT25" s="154"/>
      <c r="AU25" s="154"/>
      <c r="AV25" s="154"/>
      <c r="AW25" s="154"/>
      <c r="AX25" s="155"/>
      <c r="AY25" s="155"/>
      <c r="AZ25" s="155"/>
      <c r="BA25" s="155"/>
      <c r="BB25" s="152"/>
      <c r="BD25" s="153"/>
    </row>
    <row r="26" spans="1:56" x14ac:dyDescent="0.25">
      <c r="A26" s="1">
        <v>8</v>
      </c>
      <c r="B26" s="147" t="str">
        <f>+'Orçamento Cabina de Força'!B20</f>
        <v>EMISSÃO DE ART</v>
      </c>
      <c r="C26" s="148">
        <f>+'Orçamento Cabina de Força'!L65</f>
        <v>0</v>
      </c>
      <c r="D26" s="149">
        <v>22</v>
      </c>
      <c r="E26" s="137" t="s">
        <v>119</v>
      </c>
      <c r="F26" s="150">
        <f>'Orçamento Cabina de Força'!L20/12</f>
        <v>0</v>
      </c>
      <c r="G26" s="150"/>
      <c r="H26" s="150"/>
      <c r="I26" s="150"/>
      <c r="J26" s="151">
        <f>F26</f>
        <v>0</v>
      </c>
      <c r="K26" s="151"/>
      <c r="L26" s="151"/>
      <c r="M26" s="151"/>
      <c r="N26" s="150">
        <f>J26</f>
        <v>0</v>
      </c>
      <c r="O26" s="150"/>
      <c r="P26" s="150"/>
      <c r="Q26" s="150"/>
      <c r="R26" s="151">
        <f>N26</f>
        <v>0</v>
      </c>
      <c r="S26" s="151"/>
      <c r="T26" s="151"/>
      <c r="U26" s="151"/>
      <c r="V26" s="150">
        <f>R26</f>
        <v>0</v>
      </c>
      <c r="W26" s="150"/>
      <c r="X26" s="150"/>
      <c r="Y26" s="150"/>
      <c r="Z26" s="151">
        <f>V26</f>
        <v>0</v>
      </c>
      <c r="AA26" s="151"/>
      <c r="AB26" s="151"/>
      <c r="AC26" s="151"/>
      <c r="AD26" s="150">
        <f>Z26</f>
        <v>0</v>
      </c>
      <c r="AE26" s="150"/>
      <c r="AF26" s="150"/>
      <c r="AG26" s="150"/>
      <c r="AH26" s="151">
        <f>AD26</f>
        <v>0</v>
      </c>
      <c r="AI26" s="151"/>
      <c r="AJ26" s="151"/>
      <c r="AK26" s="151"/>
      <c r="AL26" s="150">
        <f>AH26</f>
        <v>0</v>
      </c>
      <c r="AM26" s="150"/>
      <c r="AN26" s="150"/>
      <c r="AO26" s="150"/>
      <c r="AP26" s="151">
        <f>AL26</f>
        <v>0</v>
      </c>
      <c r="AQ26" s="151"/>
      <c r="AR26" s="151"/>
      <c r="AS26" s="151"/>
      <c r="AT26" s="150">
        <f>AP26</f>
        <v>0</v>
      </c>
      <c r="AU26" s="150"/>
      <c r="AV26" s="150"/>
      <c r="AW26" s="150"/>
      <c r="AX26" s="151">
        <f>AT26</f>
        <v>0</v>
      </c>
      <c r="AY26" s="151"/>
      <c r="AZ26" s="151"/>
      <c r="BA26" s="151"/>
      <c r="BB26" s="152">
        <f>SUM(F26:BA26)</f>
        <v>0</v>
      </c>
      <c r="BD26" s="153"/>
    </row>
    <row r="27" spans="1:56" x14ac:dyDescent="0.25">
      <c r="A27" s="1"/>
      <c r="B27" s="147"/>
      <c r="C27" s="148"/>
      <c r="D27" s="149"/>
      <c r="E27" s="138"/>
      <c r="F27" s="139">
        <f>0</f>
        <v>0</v>
      </c>
      <c r="G27" s="140"/>
      <c r="H27" s="140"/>
      <c r="I27" s="141"/>
      <c r="J27" s="139"/>
      <c r="K27" s="140"/>
      <c r="L27" s="140"/>
      <c r="M27" s="141"/>
      <c r="N27" s="139"/>
      <c r="O27" s="140"/>
      <c r="P27" s="140"/>
      <c r="Q27" s="141"/>
      <c r="R27" s="139"/>
      <c r="S27" s="140"/>
      <c r="T27" s="140"/>
      <c r="U27" s="141"/>
      <c r="V27" s="139"/>
      <c r="W27" s="140"/>
      <c r="X27" s="140"/>
      <c r="Y27" s="141"/>
      <c r="Z27" s="139"/>
      <c r="AA27" s="140"/>
      <c r="AB27" s="140"/>
      <c r="AC27" s="141"/>
      <c r="AD27" s="139"/>
      <c r="AE27" s="140"/>
      <c r="AF27" s="140"/>
      <c r="AG27" s="141"/>
      <c r="AH27" s="139"/>
      <c r="AI27" s="140"/>
      <c r="AJ27" s="140"/>
      <c r="AK27" s="141"/>
      <c r="AL27" s="139"/>
      <c r="AM27" s="140"/>
      <c r="AN27" s="140"/>
      <c r="AO27" s="141"/>
      <c r="AP27" s="139"/>
      <c r="AQ27" s="140"/>
      <c r="AR27" s="140"/>
      <c r="AS27" s="141"/>
      <c r="AT27" s="139"/>
      <c r="AU27" s="140"/>
      <c r="AV27" s="140"/>
      <c r="AW27" s="141"/>
      <c r="AX27" s="139"/>
      <c r="AY27" s="140"/>
      <c r="AZ27" s="140"/>
      <c r="BA27" s="141"/>
      <c r="BB27" s="152"/>
      <c r="BD27" s="153"/>
    </row>
    <row r="28" spans="1:56" x14ac:dyDescent="0.25">
      <c r="A28" s="1"/>
      <c r="B28" s="147"/>
      <c r="C28" s="148"/>
      <c r="D28" s="149"/>
      <c r="E28" s="142" t="s">
        <v>120</v>
      </c>
      <c r="F28" s="154"/>
      <c r="G28" s="154"/>
      <c r="H28" s="154"/>
      <c r="I28" s="154"/>
      <c r="J28" s="155"/>
      <c r="K28" s="155"/>
      <c r="L28" s="155"/>
      <c r="M28" s="155"/>
      <c r="N28" s="154"/>
      <c r="O28" s="154"/>
      <c r="P28" s="154"/>
      <c r="Q28" s="154"/>
      <c r="R28" s="155"/>
      <c r="S28" s="155"/>
      <c r="T28" s="155"/>
      <c r="U28" s="155"/>
      <c r="V28" s="154"/>
      <c r="W28" s="154"/>
      <c r="X28" s="154"/>
      <c r="Y28" s="154"/>
      <c r="Z28" s="155"/>
      <c r="AA28" s="155"/>
      <c r="AB28" s="155"/>
      <c r="AC28" s="155"/>
      <c r="AD28" s="154"/>
      <c r="AE28" s="154"/>
      <c r="AF28" s="154"/>
      <c r="AG28" s="154"/>
      <c r="AH28" s="155"/>
      <c r="AI28" s="155"/>
      <c r="AJ28" s="155"/>
      <c r="AK28" s="155"/>
      <c r="AL28" s="154"/>
      <c r="AM28" s="154"/>
      <c r="AN28" s="154"/>
      <c r="AO28" s="154"/>
      <c r="AP28" s="155"/>
      <c r="AQ28" s="155"/>
      <c r="AR28" s="155"/>
      <c r="AS28" s="155"/>
      <c r="AT28" s="154"/>
      <c r="AU28" s="154"/>
      <c r="AV28" s="154"/>
      <c r="AW28" s="154"/>
      <c r="AX28" s="155"/>
      <c r="AY28" s="155"/>
      <c r="AZ28" s="155"/>
      <c r="BA28" s="155"/>
      <c r="BB28" s="152"/>
      <c r="BD28" s="153"/>
    </row>
    <row r="29" spans="1:56" x14ac:dyDescent="0.25">
      <c r="A29" s="157" t="s">
        <v>121</v>
      </c>
      <c r="B29" s="157"/>
      <c r="C29" s="143">
        <f>SUM(C6:C28)</f>
        <v>0</v>
      </c>
      <c r="D29" s="144"/>
      <c r="E29" s="144"/>
      <c r="F29" s="158">
        <f>SUMIF($E5:$E28,"valor",F5:I28)</f>
        <v>0</v>
      </c>
      <c r="G29" s="158"/>
      <c r="H29" s="158"/>
      <c r="I29" s="158"/>
      <c r="J29" s="159">
        <f>SUMIF($E5:$E28,"valor",J5:M28)</f>
        <v>0</v>
      </c>
      <c r="K29" s="159"/>
      <c r="L29" s="159"/>
      <c r="M29" s="159"/>
      <c r="N29" s="158">
        <f>SUMIF($E5:$E28,"valor",N5:Q28)</f>
        <v>0</v>
      </c>
      <c r="O29" s="158"/>
      <c r="P29" s="158"/>
      <c r="Q29" s="158"/>
      <c r="R29" s="159">
        <f>SUMIF($E5:$E28,"valor",R5:U28)</f>
        <v>0</v>
      </c>
      <c r="S29" s="159"/>
      <c r="T29" s="159"/>
      <c r="U29" s="159"/>
      <c r="V29" s="158">
        <f>SUMIF($E5:$E28,"valor",V5:Y28)</f>
        <v>0</v>
      </c>
      <c r="W29" s="158"/>
      <c r="X29" s="158"/>
      <c r="Y29" s="158"/>
      <c r="Z29" s="159">
        <f>SUMIF($E5:$E28,"valor",Z5:AC28)</f>
        <v>0</v>
      </c>
      <c r="AA29" s="159"/>
      <c r="AB29" s="159"/>
      <c r="AC29" s="159"/>
      <c r="AD29" s="158">
        <f>SUMIF($E5:$E28,"valor",AD5:AG28)</f>
        <v>0</v>
      </c>
      <c r="AE29" s="158"/>
      <c r="AF29" s="158"/>
      <c r="AG29" s="158"/>
      <c r="AH29" s="159">
        <f>SUMIF($E5:$E28,"valor",AH5:AK28)</f>
        <v>0</v>
      </c>
      <c r="AI29" s="159"/>
      <c r="AJ29" s="159"/>
      <c r="AK29" s="159"/>
      <c r="AL29" s="158">
        <f>SUMIF($E5:$E28,"valor",AL5:AO28)</f>
        <v>0</v>
      </c>
      <c r="AM29" s="158"/>
      <c r="AN29" s="158"/>
      <c r="AO29" s="158"/>
      <c r="AP29" s="159">
        <f>SUMIF($E5:$E28,"valor",AP5:AS28)</f>
        <v>0</v>
      </c>
      <c r="AQ29" s="159"/>
      <c r="AR29" s="159"/>
      <c r="AS29" s="159"/>
      <c r="AT29" s="158">
        <f>SUMIF($E5:$E28,"valor",AT5:AW28)</f>
        <v>0</v>
      </c>
      <c r="AU29" s="158"/>
      <c r="AV29" s="158"/>
      <c r="AW29" s="158"/>
      <c r="AX29" s="159">
        <f>SUMIF($E5:$E28,"valor",AX5:BA28)</f>
        <v>0</v>
      </c>
      <c r="AY29" s="159"/>
      <c r="AZ29" s="159"/>
      <c r="BA29" s="159"/>
      <c r="BB29" s="145">
        <f>SUM(BB5:BB28)</f>
        <v>0</v>
      </c>
      <c r="BC29" s="20"/>
      <c r="BD29" s="146"/>
    </row>
    <row r="34" spans="24:32" x14ac:dyDescent="0.25">
      <c r="X34" s="160"/>
      <c r="Y34" s="160"/>
      <c r="Z34" s="160"/>
      <c r="AA34" s="160"/>
      <c r="AB34" s="160"/>
      <c r="AC34" s="160"/>
      <c r="AD34" s="160"/>
      <c r="AE34" s="160"/>
      <c r="AF34" s="160"/>
    </row>
  </sheetData>
  <mergeCells count="274">
    <mergeCell ref="AL29:AO29"/>
    <mergeCell ref="AP29:AS29"/>
    <mergeCell ref="AT29:AW29"/>
    <mergeCell ref="AX29:BA29"/>
    <mergeCell ref="X34:AF34"/>
    <mergeCell ref="A29:B29"/>
    <mergeCell ref="F29:I29"/>
    <mergeCell ref="J29:M29"/>
    <mergeCell ref="N29:Q29"/>
    <mergeCell ref="R29:U29"/>
    <mergeCell ref="V29:Y29"/>
    <mergeCell ref="Z29:AC29"/>
    <mergeCell ref="AD29:AG29"/>
    <mergeCell ref="AH29:AK29"/>
    <mergeCell ref="Z26:AC26"/>
    <mergeCell ref="AD26:AG26"/>
    <mergeCell ref="AH26:AK26"/>
    <mergeCell ref="AL26:AO26"/>
    <mergeCell ref="AP26:AS26"/>
    <mergeCell ref="AT26:AW26"/>
    <mergeCell ref="AX26:BA26"/>
    <mergeCell ref="BB26:BB28"/>
    <mergeCell ref="BD26:BD28"/>
    <mergeCell ref="Z28:AC28"/>
    <mergeCell ref="AD28:AG28"/>
    <mergeCell ref="AH28:AK28"/>
    <mergeCell ref="AL28:AO28"/>
    <mergeCell ref="AP28:AS28"/>
    <mergeCell ref="AT28:AW28"/>
    <mergeCell ref="AX28:BA28"/>
    <mergeCell ref="A26:A28"/>
    <mergeCell ref="B26:B28"/>
    <mergeCell ref="C26:C28"/>
    <mergeCell ref="D26:D28"/>
    <mergeCell ref="F26:I26"/>
    <mergeCell ref="J26:M26"/>
    <mergeCell ref="N26:Q26"/>
    <mergeCell ref="R26:U26"/>
    <mergeCell ref="V26:Y26"/>
    <mergeCell ref="F28:I28"/>
    <mergeCell ref="J28:M28"/>
    <mergeCell ref="N28:Q28"/>
    <mergeCell ref="R28:U28"/>
    <mergeCell ref="V28:Y28"/>
    <mergeCell ref="Z23:AC23"/>
    <mergeCell ref="AD23:AG23"/>
    <mergeCell ref="AH23:AK23"/>
    <mergeCell ref="AL23:AO23"/>
    <mergeCell ref="AP23:AS23"/>
    <mergeCell ref="AT23:AW23"/>
    <mergeCell ref="AX23:BA23"/>
    <mergeCell ref="BB23:BB25"/>
    <mergeCell ref="BD23:BD25"/>
    <mergeCell ref="Z25:AC25"/>
    <mergeCell ref="AD25:AG25"/>
    <mergeCell ref="AH25:AK25"/>
    <mergeCell ref="AL25:AO25"/>
    <mergeCell ref="AP25:AS25"/>
    <mergeCell ref="AT25:AW25"/>
    <mergeCell ref="AX25:BA25"/>
    <mergeCell ref="A23:A25"/>
    <mergeCell ref="B23:B25"/>
    <mergeCell ref="C23:C25"/>
    <mergeCell ref="D23:D25"/>
    <mergeCell ref="F23:I23"/>
    <mergeCell ref="J23:M23"/>
    <mergeCell ref="N23:Q23"/>
    <mergeCell ref="R23:U23"/>
    <mergeCell ref="V23:Y23"/>
    <mergeCell ref="F25:I25"/>
    <mergeCell ref="J25:M25"/>
    <mergeCell ref="N25:Q25"/>
    <mergeCell ref="R25:U25"/>
    <mergeCell ref="V25:Y25"/>
    <mergeCell ref="Z20:AC20"/>
    <mergeCell ref="AD20:AG20"/>
    <mergeCell ref="AH20:AK20"/>
    <mergeCell ref="AL20:AO20"/>
    <mergeCell ref="AP20:AS20"/>
    <mergeCell ref="AT20:AW20"/>
    <mergeCell ref="AX20:BA20"/>
    <mergeCell ref="BB20:BB22"/>
    <mergeCell ref="BD20:BD22"/>
    <mergeCell ref="Z22:AC22"/>
    <mergeCell ref="AD22:AG22"/>
    <mergeCell ref="AH22:AK22"/>
    <mergeCell ref="AL22:AO22"/>
    <mergeCell ref="AP22:AS22"/>
    <mergeCell ref="AT22:AW22"/>
    <mergeCell ref="AX22:BA22"/>
    <mergeCell ref="A20:A22"/>
    <mergeCell ref="B20:B22"/>
    <mergeCell ref="C20:C22"/>
    <mergeCell ref="D20:D22"/>
    <mergeCell ref="F20:I20"/>
    <mergeCell ref="J20:M20"/>
    <mergeCell ref="N20:Q20"/>
    <mergeCell ref="R20:U20"/>
    <mergeCell ref="V20:Y20"/>
    <mergeCell ref="F22:I22"/>
    <mergeCell ref="J22:M22"/>
    <mergeCell ref="N22:Q22"/>
    <mergeCell ref="R22:U22"/>
    <mergeCell ref="V22:Y22"/>
    <mergeCell ref="Z17:AC17"/>
    <mergeCell ref="AD17:AG17"/>
    <mergeCell ref="AH17:AK17"/>
    <mergeCell ref="AL17:AO17"/>
    <mergeCell ref="AP17:AS17"/>
    <mergeCell ref="AT17:AW17"/>
    <mergeCell ref="AX17:BA17"/>
    <mergeCell ref="BB17:BB19"/>
    <mergeCell ref="BD17:BD19"/>
    <mergeCell ref="Z19:AC19"/>
    <mergeCell ref="AD19:AG19"/>
    <mergeCell ref="AH19:AK19"/>
    <mergeCell ref="AL19:AO19"/>
    <mergeCell ref="AP19:AS19"/>
    <mergeCell ref="AT19:AW19"/>
    <mergeCell ref="AX19:BA19"/>
    <mergeCell ref="A17:A19"/>
    <mergeCell ref="B17:B19"/>
    <mergeCell ref="C17:C19"/>
    <mergeCell ref="D17:D19"/>
    <mergeCell ref="F17:I17"/>
    <mergeCell ref="J17:M17"/>
    <mergeCell ref="N17:Q17"/>
    <mergeCell ref="R17:U17"/>
    <mergeCell ref="V17:Y17"/>
    <mergeCell ref="F19:I19"/>
    <mergeCell ref="J19:M19"/>
    <mergeCell ref="N19:Q19"/>
    <mergeCell ref="R19:U19"/>
    <mergeCell ref="V19:Y19"/>
    <mergeCell ref="Z14:AC14"/>
    <mergeCell ref="AD14:AG14"/>
    <mergeCell ref="AH14:AK14"/>
    <mergeCell ref="AL14:AO14"/>
    <mergeCell ref="AP14:AS14"/>
    <mergeCell ref="AT14:AW14"/>
    <mergeCell ref="AX14:BA14"/>
    <mergeCell ref="BB14:BB16"/>
    <mergeCell ref="BD14:BD16"/>
    <mergeCell ref="Z16:AC16"/>
    <mergeCell ref="AD16:AG16"/>
    <mergeCell ref="AH16:AK16"/>
    <mergeCell ref="AL16:AO16"/>
    <mergeCell ref="AP16:AS16"/>
    <mergeCell ref="AT16:AW16"/>
    <mergeCell ref="AX16:BA16"/>
    <mergeCell ref="A14:A16"/>
    <mergeCell ref="B14:B16"/>
    <mergeCell ref="C14:C16"/>
    <mergeCell ref="D14:D16"/>
    <mergeCell ref="F14:I14"/>
    <mergeCell ref="J14:M14"/>
    <mergeCell ref="N14:Q14"/>
    <mergeCell ref="R14:U14"/>
    <mergeCell ref="V14:Y14"/>
    <mergeCell ref="F16:I16"/>
    <mergeCell ref="J16:M16"/>
    <mergeCell ref="N16:Q16"/>
    <mergeCell ref="R16:U16"/>
    <mergeCell ref="V16:Y16"/>
    <mergeCell ref="Z11:AC11"/>
    <mergeCell ref="AD11:AG11"/>
    <mergeCell ref="AH11:AK11"/>
    <mergeCell ref="AL11:AO11"/>
    <mergeCell ref="AP11:AS11"/>
    <mergeCell ref="AT11:AW11"/>
    <mergeCell ref="AX11:BA11"/>
    <mergeCell ref="BB11:BB13"/>
    <mergeCell ref="BD11:BD13"/>
    <mergeCell ref="Z13:AC13"/>
    <mergeCell ref="AD13:AG13"/>
    <mergeCell ref="AH13:AK13"/>
    <mergeCell ref="AL13:AO13"/>
    <mergeCell ref="AP13:AS13"/>
    <mergeCell ref="AT13:AW13"/>
    <mergeCell ref="AX13:BA13"/>
    <mergeCell ref="A11:A13"/>
    <mergeCell ref="B11:B13"/>
    <mergeCell ref="C11:C13"/>
    <mergeCell ref="D11:D13"/>
    <mergeCell ref="F11:I11"/>
    <mergeCell ref="J11:M11"/>
    <mergeCell ref="N11:Q11"/>
    <mergeCell ref="R11:U11"/>
    <mergeCell ref="V11:Y11"/>
    <mergeCell ref="F13:I13"/>
    <mergeCell ref="J13:M13"/>
    <mergeCell ref="N13:Q13"/>
    <mergeCell ref="R13:U13"/>
    <mergeCell ref="V13:Y13"/>
    <mergeCell ref="Z8:AC8"/>
    <mergeCell ref="AD8:AG8"/>
    <mergeCell ref="AH8:AK8"/>
    <mergeCell ref="AL8:AO8"/>
    <mergeCell ref="AP8:AS8"/>
    <mergeCell ref="AT8:AW8"/>
    <mergeCell ref="AX8:BA8"/>
    <mergeCell ref="BB8:BB10"/>
    <mergeCell ref="BD8:BD10"/>
    <mergeCell ref="Z10:AC10"/>
    <mergeCell ref="AD10:AG10"/>
    <mergeCell ref="AH10:AK10"/>
    <mergeCell ref="AL10:AO10"/>
    <mergeCell ref="AP10:AS10"/>
    <mergeCell ref="AT10:AW10"/>
    <mergeCell ref="AX10:BA10"/>
    <mergeCell ref="A8:A10"/>
    <mergeCell ref="B8:B10"/>
    <mergeCell ref="C8:C10"/>
    <mergeCell ref="D8:D10"/>
    <mergeCell ref="F8:I8"/>
    <mergeCell ref="J8:M8"/>
    <mergeCell ref="N8:Q8"/>
    <mergeCell ref="R8:U8"/>
    <mergeCell ref="V8:Y8"/>
    <mergeCell ref="F10:I10"/>
    <mergeCell ref="J10:M10"/>
    <mergeCell ref="N10:Q10"/>
    <mergeCell ref="R10:U10"/>
    <mergeCell ref="V10:Y10"/>
    <mergeCell ref="Z5:AC5"/>
    <mergeCell ref="AD5:AG5"/>
    <mergeCell ref="AH5:AK5"/>
    <mergeCell ref="AL5:AO5"/>
    <mergeCell ref="AP5:AS5"/>
    <mergeCell ref="AT5:AW5"/>
    <mergeCell ref="AX5:BA5"/>
    <mergeCell ref="BB5:BB7"/>
    <mergeCell ref="BD5:BD7"/>
    <mergeCell ref="Z7:AC7"/>
    <mergeCell ref="AD7:AG7"/>
    <mergeCell ref="AH7:AK7"/>
    <mergeCell ref="AL7:AO7"/>
    <mergeCell ref="AP7:AS7"/>
    <mergeCell ref="AT7:AW7"/>
    <mergeCell ref="AX7:BA7"/>
    <mergeCell ref="A5:A7"/>
    <mergeCell ref="B5:B7"/>
    <mergeCell ref="C5:C7"/>
    <mergeCell ref="D5:D7"/>
    <mergeCell ref="F5:I5"/>
    <mergeCell ref="J5:M5"/>
    <mergeCell ref="N5:Q5"/>
    <mergeCell ref="R5:U5"/>
    <mergeCell ref="V5:Y5"/>
    <mergeCell ref="F7:I7"/>
    <mergeCell ref="J7:M7"/>
    <mergeCell ref="N7:Q7"/>
    <mergeCell ref="R7:U7"/>
    <mergeCell ref="V7:Y7"/>
    <mergeCell ref="A1:BB2"/>
    <mergeCell ref="A3:A4"/>
    <mergeCell ref="B3:B4"/>
    <mergeCell ref="C3:C4"/>
    <mergeCell ref="D3:D4"/>
    <mergeCell ref="E3:E4"/>
    <mergeCell ref="F3:BA3"/>
    <mergeCell ref="BB3:BB4"/>
    <mergeCell ref="F4:I4"/>
    <mergeCell ref="J4:M4"/>
    <mergeCell ref="N4:Q4"/>
    <mergeCell ref="R4:U4"/>
    <mergeCell ref="V4:Y4"/>
    <mergeCell ref="Z4:AC4"/>
    <mergeCell ref="AD4:AG4"/>
    <mergeCell ref="AH4:AK4"/>
    <mergeCell ref="AL4:AO4"/>
    <mergeCell ref="AP4:AS4"/>
    <mergeCell ref="AT4:AW4"/>
    <mergeCell ref="AX4:BA4"/>
  </mergeCells>
  <conditionalFormatting sqref="AT27:BA27">
    <cfRule type="cellIs" dxfId="31" priority="2" operator="notEqual">
      <formula>0</formula>
    </cfRule>
  </conditionalFormatting>
  <conditionalFormatting sqref="AL27:AS27">
    <cfRule type="cellIs" dxfId="30" priority="3" operator="notEqual">
      <formula>0</formula>
    </cfRule>
  </conditionalFormatting>
  <conditionalFormatting sqref="AD27:AK27">
    <cfRule type="cellIs" dxfId="29" priority="4" operator="notEqual">
      <formula>0</formula>
    </cfRule>
  </conditionalFormatting>
  <conditionalFormatting sqref="F27:AC27">
    <cfRule type="cellIs" dxfId="28" priority="5" operator="notEqual">
      <formula>0</formula>
    </cfRule>
  </conditionalFormatting>
  <conditionalFormatting sqref="AT24:BA24">
    <cfRule type="cellIs" dxfId="27" priority="6" operator="notEqual">
      <formula>0</formula>
    </cfRule>
  </conditionalFormatting>
  <conditionalFormatting sqref="AL24:AS24">
    <cfRule type="cellIs" dxfId="26" priority="7" operator="notEqual">
      <formula>0</formula>
    </cfRule>
  </conditionalFormatting>
  <conditionalFormatting sqref="AD24:AK24">
    <cfRule type="cellIs" dxfId="25" priority="8" operator="notEqual">
      <formula>0</formula>
    </cfRule>
  </conditionalFormatting>
  <conditionalFormatting sqref="F24:AC24">
    <cfRule type="cellIs" dxfId="24" priority="9" operator="notEqual">
      <formula>0</formula>
    </cfRule>
  </conditionalFormatting>
  <conditionalFormatting sqref="AT21:BA21">
    <cfRule type="cellIs" dxfId="23" priority="10" operator="notEqual">
      <formula>0</formula>
    </cfRule>
  </conditionalFormatting>
  <conditionalFormatting sqref="AL21:AS21">
    <cfRule type="cellIs" dxfId="22" priority="11" operator="notEqual">
      <formula>0</formula>
    </cfRule>
  </conditionalFormatting>
  <conditionalFormatting sqref="AD21:AK21">
    <cfRule type="cellIs" dxfId="21" priority="12" operator="notEqual">
      <formula>0</formula>
    </cfRule>
  </conditionalFormatting>
  <conditionalFormatting sqref="F21:AC21">
    <cfRule type="cellIs" dxfId="20" priority="13" operator="notEqual">
      <formula>0</formula>
    </cfRule>
  </conditionalFormatting>
  <conditionalFormatting sqref="AT18:BA18">
    <cfRule type="cellIs" dxfId="19" priority="14" operator="notEqual">
      <formula>0</formula>
    </cfRule>
  </conditionalFormatting>
  <conditionalFormatting sqref="AL18:AS18">
    <cfRule type="cellIs" dxfId="18" priority="15" operator="notEqual">
      <formula>0</formula>
    </cfRule>
  </conditionalFormatting>
  <conditionalFormatting sqref="AD18:AK18">
    <cfRule type="cellIs" dxfId="17" priority="16" operator="notEqual">
      <formula>0</formula>
    </cfRule>
  </conditionalFormatting>
  <conditionalFormatting sqref="F18:AC18">
    <cfRule type="cellIs" dxfId="16" priority="17" operator="notEqual">
      <formula>0</formula>
    </cfRule>
  </conditionalFormatting>
  <conditionalFormatting sqref="AT15:BA15">
    <cfRule type="cellIs" dxfId="15" priority="18" operator="notEqual">
      <formula>0</formula>
    </cfRule>
  </conditionalFormatting>
  <conditionalFormatting sqref="AL15:AS15">
    <cfRule type="cellIs" dxfId="14" priority="19" operator="notEqual">
      <formula>0</formula>
    </cfRule>
  </conditionalFormatting>
  <conditionalFormatting sqref="AD15:AK15">
    <cfRule type="cellIs" dxfId="13" priority="20" operator="notEqual">
      <formula>0</formula>
    </cfRule>
  </conditionalFormatting>
  <conditionalFormatting sqref="F15:AC15">
    <cfRule type="cellIs" dxfId="12" priority="21" operator="notEqual">
      <formula>0</formula>
    </cfRule>
  </conditionalFormatting>
  <conditionalFormatting sqref="AT12:BA12">
    <cfRule type="cellIs" dxfId="11" priority="22" operator="notEqual">
      <formula>0</formula>
    </cfRule>
  </conditionalFormatting>
  <conditionalFormatting sqref="AL12:AS12">
    <cfRule type="cellIs" dxfId="10" priority="23" operator="notEqual">
      <formula>0</formula>
    </cfRule>
  </conditionalFormatting>
  <conditionalFormatting sqref="AD12:AK12">
    <cfRule type="cellIs" dxfId="9" priority="24" operator="notEqual">
      <formula>0</formula>
    </cfRule>
  </conditionalFormatting>
  <conditionalFormatting sqref="F12:AC12">
    <cfRule type="cellIs" dxfId="8" priority="25" operator="notEqual">
      <formula>0</formula>
    </cfRule>
  </conditionalFormatting>
  <conditionalFormatting sqref="AT9:BA9">
    <cfRule type="cellIs" dxfId="7" priority="26" operator="notEqual">
      <formula>0</formula>
    </cfRule>
  </conditionalFormatting>
  <conditionalFormatting sqref="AL9:AS9">
    <cfRule type="cellIs" dxfId="6" priority="27" operator="notEqual">
      <formula>0</formula>
    </cfRule>
  </conditionalFormatting>
  <conditionalFormatting sqref="AD9:AK9">
    <cfRule type="cellIs" dxfId="5" priority="28" operator="notEqual">
      <formula>0</formula>
    </cfRule>
  </conditionalFormatting>
  <conditionalFormatting sqref="F9:AC9">
    <cfRule type="cellIs" dxfId="4" priority="29" operator="notEqual">
      <formula>0</formula>
    </cfRule>
  </conditionalFormatting>
  <conditionalFormatting sqref="AT6:BA6">
    <cfRule type="cellIs" dxfId="3" priority="30" operator="notEqual">
      <formula>0</formula>
    </cfRule>
  </conditionalFormatting>
  <conditionalFormatting sqref="AL6:AS6">
    <cfRule type="cellIs" dxfId="2" priority="31" operator="notEqual">
      <formula>0</formula>
    </cfRule>
  </conditionalFormatting>
  <conditionalFormatting sqref="AD6:AK6">
    <cfRule type="cellIs" dxfId="1" priority="32" operator="notEqual">
      <formula>0</formula>
    </cfRule>
  </conditionalFormatting>
  <conditionalFormatting sqref="F6:AC6">
    <cfRule type="cellIs" dxfId="0" priority="33" operator="notEqual">
      <formula>0</formula>
    </cfRule>
  </conditionalFormatting>
  <printOptions horizontalCentered="1" verticalCentered="1"/>
  <pageMargins left="0.59027777777777801" right="0.59027777777777801" top="0.81736111111111098" bottom="0.98402777777777795" header="0.511811023622047" footer="0.59027777777777801"/>
  <pageSetup paperSize="9" scale="47" firstPageNumber="10" orientation="landscape" useFirstPageNumber="1" horizontalDpi="300" verticalDpi="300" r:id="rId1"/>
  <headerFooter>
    <oddFooter>&amp;L&amp;10CTR-389/19&amp;C&amp;10 1.&amp;P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 Cabina de Força</vt:lpstr>
      <vt:lpstr>Cronograma</vt:lpstr>
      <vt:lpstr>Cronograma!Area_de_impressao</vt:lpstr>
      <vt:lpstr>'Orçamento Cabina de Força'!Area_de_impressao</vt:lpstr>
      <vt:lpstr>'Orçamento Cabina de Força'!Titulos_de_impressao</vt:lpstr>
    </vt:vector>
  </TitlesOfParts>
  <Company>Proesp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Proesp</dc:creator>
  <dc:description/>
  <cp:lastModifiedBy>Rafaela Liberato Stenico</cp:lastModifiedBy>
  <cp:revision>27</cp:revision>
  <cp:lastPrinted>2024-04-09T10:21:57Z</cp:lastPrinted>
  <dcterms:created xsi:type="dcterms:W3CDTF">1999-07-19T12:49:43Z</dcterms:created>
  <dcterms:modified xsi:type="dcterms:W3CDTF">2024-04-29T11:18:07Z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